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ário\Desktop\Compartilhado\11 - LICITAÇÕES\2023\OPERADOR\"/>
    </mc:Choice>
  </mc:AlternateContent>
  <bookViews>
    <workbookView xWindow="0" yWindow="0" windowWidth="28800" windowHeight="12300" tabRatio="802"/>
  </bookViews>
  <sheets>
    <sheet name="1. Operador" sheetId="2" r:id="rId1"/>
    <sheet name="2.Encargos Sociais" sheetId="8" r:id="rId2"/>
    <sheet name="3.BDI" sheetId="4" r:id="rId3"/>
  </sheets>
  <definedNames>
    <definedName name="AbaDeprec">#REF!</definedName>
    <definedName name="AbaRemun">#REF!</definedName>
    <definedName name="_xlnm.Print_Area" localSheetId="0">'1. Operador'!$A$1:$F$94</definedName>
    <definedName name="_xlnm.Print_Area" localSheetId="1">'2.Encargos Sociais'!$A$1:$C$33</definedName>
  </definedNames>
  <calcPr calcId="162913"/>
</workbook>
</file>

<file path=xl/calcChain.xml><?xml version="1.0" encoding="utf-8"?>
<calcChain xmlns="http://schemas.openxmlformats.org/spreadsheetml/2006/main">
  <c r="A8" i="2" l="1"/>
  <c r="C76" i="2" l="1"/>
  <c r="D24" i="4" l="1"/>
  <c r="A48" i="2" l="1"/>
  <c r="A18" i="2" l="1"/>
  <c r="C43" i="2" l="1"/>
  <c r="A12" i="2" l="1"/>
  <c r="A11" i="2"/>
  <c r="A7" i="2"/>
  <c r="E18" i="2" l="1"/>
  <c r="C48" i="2" l="1"/>
  <c r="E58" i="2" l="1"/>
  <c r="D29" i="2" l="1"/>
  <c r="E29" i="2" s="1"/>
  <c r="D28" i="2"/>
  <c r="E28" i="2" s="1"/>
  <c r="D30" i="2" l="1"/>
  <c r="E30" i="2" s="1"/>
  <c r="A10" i="2" l="1"/>
  <c r="A9" i="2"/>
  <c r="E66" i="2"/>
  <c r="E49" i="2"/>
  <c r="E36" i="2"/>
  <c r="C11" i="8"/>
  <c r="E27" i="2"/>
  <c r="D43" i="2" s="1"/>
  <c r="E59" i="2"/>
  <c r="E60" i="2"/>
  <c r="E61" i="2"/>
  <c r="E62" i="2"/>
  <c r="E63" i="2"/>
  <c r="E64" i="2"/>
  <c r="E19" i="2" l="1"/>
  <c r="E48" i="2"/>
  <c r="F49" i="2" s="1"/>
  <c r="E43" i="2"/>
  <c r="D31" i="2"/>
  <c r="E31" i="2" s="1"/>
  <c r="E32" i="2" s="1"/>
  <c r="D33" i="2" s="1"/>
  <c r="D65" i="2"/>
  <c r="C29" i="8" l="1"/>
  <c r="C19" i="8"/>
  <c r="C28" i="8" s="1"/>
  <c r="E65" i="2"/>
  <c r="F66" i="2" s="1"/>
  <c r="F68" i="2" s="1"/>
  <c r="F44" i="2"/>
  <c r="E9" i="2" s="1"/>
  <c r="E10" i="2" l="1"/>
  <c r="C26" i="8"/>
  <c r="C30" i="8"/>
  <c r="E11" i="2"/>
  <c r="C31" i="8" l="1"/>
  <c r="C33" i="2" l="1"/>
  <c r="E33" i="2" s="1"/>
  <c r="E34" i="2" s="1"/>
  <c r="D35" i="2" s="1"/>
  <c r="E35" i="2" s="1"/>
  <c r="F36" i="2" s="1"/>
  <c r="E8" i="2" l="1"/>
  <c r="F51" i="2"/>
  <c r="F71" i="2" s="1"/>
  <c r="D76" i="2" s="1"/>
  <c r="E76" i="2" s="1"/>
  <c r="F77" i="2" s="1"/>
  <c r="F79" i="2" s="1"/>
  <c r="E12" i="2" s="1"/>
  <c r="E7" i="2" l="1"/>
  <c r="F82" i="2"/>
  <c r="F86" i="2" l="1"/>
  <c r="E13" i="2"/>
  <c r="F8" i="2" s="1"/>
  <c r="F11" i="2" l="1"/>
  <c r="F7" i="2"/>
  <c r="F9" i="2"/>
  <c r="F10" i="2"/>
  <c r="F12" i="2"/>
  <c r="F13" i="2" l="1"/>
</calcChain>
</file>

<file path=xl/comments1.xml><?xml version="1.0" encoding="utf-8"?>
<comments xmlns="http://schemas.openxmlformats.org/spreadsheetml/2006/main">
  <authors>
    <author>Clauber Bridi</author>
  </authors>
  <commentList>
    <comment ref="A5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28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3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3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41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42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43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48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5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5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6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6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6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6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64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76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84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sharedStrings.xml><?xml version="1.0" encoding="utf-8"?>
<sst xmlns="http://schemas.openxmlformats.org/spreadsheetml/2006/main" count="208" uniqueCount="154">
  <si>
    <t>hora</t>
  </si>
  <si>
    <t>Adicional de Insalubridade</t>
  </si>
  <si>
    <t>%</t>
  </si>
  <si>
    <t>Soma</t>
  </si>
  <si>
    <t>Encargos Sociais</t>
  </si>
  <si>
    <t>Total do Efetivo</t>
  </si>
  <si>
    <t>homem</t>
  </si>
  <si>
    <t>mês</t>
  </si>
  <si>
    <t>vale</t>
  </si>
  <si>
    <t>unidade</t>
  </si>
  <si>
    <t>Calça</t>
  </si>
  <si>
    <t>Camiseta</t>
  </si>
  <si>
    <t>R$</t>
  </si>
  <si>
    <t>Horas Extras (100%)</t>
  </si>
  <si>
    <t>Horas Extras (50%)</t>
  </si>
  <si>
    <t>Benefícios e despesas indiretas</t>
  </si>
  <si>
    <t>Custo (R$/mês)</t>
  </si>
  <si>
    <t>Mão-de-obra</t>
  </si>
  <si>
    <t>Quantidade</t>
  </si>
  <si>
    <t>INSS</t>
  </si>
  <si>
    <t>FGTS</t>
  </si>
  <si>
    <t>Planilha de Composição de Custos</t>
  </si>
  <si>
    <t>2. Uniformes e Equipamentos de Proteção Individual</t>
  </si>
  <si>
    <t>1. Mão-de-obra</t>
  </si>
  <si>
    <t>par</t>
  </si>
  <si>
    <t>frasco 120g</t>
  </si>
  <si>
    <t>Total de mão-de-obra (postos de trabalho)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</si>
  <si>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</si>
  <si>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</si>
  <si>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</si>
  <si>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</si>
  <si>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</si>
  <si>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</si>
  <si>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</si>
  <si>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</si>
  <si>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Vale Transporte</t>
  </si>
  <si>
    <t>Dias Trabalhados por mês</t>
  </si>
  <si>
    <t>dia</t>
  </si>
  <si>
    <t>Custo Mensal com Mão-de-obra (R$/mês)</t>
  </si>
  <si>
    <t>Quantitativos</t>
  </si>
  <si>
    <t>R$ mensal</t>
  </si>
  <si>
    <t xml:space="preserve"> 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</si>
  <si>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</si>
  <si>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</si>
  <si>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</si>
  <si>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</si>
  <si>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</si>
  <si>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</si>
  <si>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</si>
  <si>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</si>
  <si>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</si>
  <si>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</si>
  <si>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</si>
  <si>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</si>
  <si>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</si>
  <si>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</si>
  <si>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</si>
  <si>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</si>
  <si>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</si>
  <si>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</si>
  <si>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</si>
  <si>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</si>
  <si>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</si>
  <si>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</si>
  <si>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</si>
  <si>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</si>
  <si>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</si>
  <si>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</si>
  <si>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</si>
  <si>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</si>
  <si>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</si>
  <si>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</si>
  <si>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</si>
  <si>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</si>
  <si>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</si>
  <si>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</si>
  <si>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</si>
  <si>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</si>
  <si>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</si>
  <si>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</si>
  <si>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</si>
  <si>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</si>
  <si>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</si>
  <si>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</si>
  <si>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</si>
  <si>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</si>
  <si>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</si>
  <si>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</si>
  <si>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</si>
  <si>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</si>
  <si>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</si>
  <si>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Fator de utilização</t>
  </si>
  <si>
    <t>Fator de utilização (FU)</t>
  </si>
  <si>
    <t>Higienização de uniformes e EPIs</t>
  </si>
  <si>
    <t>Custo Mensal com Uniformes e EPIs (R$/mês)</t>
  </si>
  <si>
    <t>Descrição do Item</t>
  </si>
  <si>
    <t>Orçamento Sintético</t>
  </si>
  <si>
    <t>Piso da categoria</t>
  </si>
  <si>
    <t>Descanso Semanal Remunerado (DSR) - hora extra</t>
  </si>
  <si>
    <t>C2</t>
  </si>
  <si>
    <t>B3</t>
  </si>
  <si>
    <t>CUSTO TOTAL MENSAL COM DESPESAS OPERACIONAIS (R$/mês)</t>
  </si>
  <si>
    <t>PREÇO MENSAL TOTAL (R$/mês)</t>
  </si>
  <si>
    <t>4. Composição do BDI - Benefícios e Despesas Indiretas</t>
  </si>
  <si>
    <t xml:space="preserve">2. Composição dos Encargos Sociais </t>
  </si>
  <si>
    <t>Custo unitário</t>
  </si>
  <si>
    <t>CUSTO MENSAL COM BDI (R$/mês)</t>
  </si>
  <si>
    <t>Durabilidade (meses)</t>
  </si>
  <si>
    <t>Reincidência de FGTS sobre aviso prévio indenizado</t>
  </si>
  <si>
    <t>Convenção Coletiva: Sind. Da ind. De Cons. Pesada do Estado do Paraná</t>
  </si>
  <si>
    <t>CUSTO MENSAL</t>
  </si>
  <si>
    <t xml:space="preserve">Quantidade de Horas Trabalhadas por Mês: </t>
  </si>
  <si>
    <t>horas</t>
  </si>
  <si>
    <t>PREÇO POR HORA:  [A/B]</t>
  </si>
  <si>
    <t>R$/Hora</t>
  </si>
  <si>
    <t>1. Operador de RETROESCAVADEIRA</t>
  </si>
  <si>
    <t>1.1. Operador de Retroescavadeira</t>
  </si>
  <si>
    <t>1.2. Vale Transporte</t>
  </si>
  <si>
    <t>Operador de Retroescavadeira</t>
  </si>
  <si>
    <t>1.3. Auxílio Alimentação (mensal)</t>
  </si>
  <si>
    <t>2.1. Uniformes e EPIs</t>
  </si>
  <si>
    <t>Item</t>
  </si>
  <si>
    <t>Descrição dos Serviços</t>
  </si>
  <si>
    <t>PV</t>
  </si>
  <si>
    <t>CD</t>
  </si>
  <si>
    <t>ADMINISTRAÇÃO CENTRAL</t>
  </si>
  <si>
    <t>1.1</t>
  </si>
  <si>
    <t>ESCRITÓRIO CENTRAL</t>
  </si>
  <si>
    <t>1.2</t>
  </si>
  <si>
    <t>VIAGENS</t>
  </si>
  <si>
    <t>1.3</t>
  </si>
  <si>
    <t>OUTROS</t>
  </si>
  <si>
    <t>IMPOSTOS E TAXAS</t>
  </si>
  <si>
    <t>2.1</t>
  </si>
  <si>
    <t>ISS</t>
  </si>
  <si>
    <t>2.2</t>
  </si>
  <si>
    <t>PIS</t>
  </si>
  <si>
    <t>2.3</t>
  </si>
  <si>
    <t>Cofins</t>
  </si>
  <si>
    <t>3.1</t>
  </si>
  <si>
    <t>SEGURO</t>
  </si>
  <si>
    <t>3.2</t>
  </si>
  <si>
    <t>RISCO</t>
  </si>
  <si>
    <t>GARANTIA</t>
  </si>
  <si>
    <t>DESPESAS FINANCEIRAS</t>
  </si>
  <si>
    <t>LUCRO</t>
  </si>
  <si>
    <t>BDI - CALCULADO</t>
  </si>
  <si>
    <t>TAXA DE RISCO SRG</t>
  </si>
  <si>
    <t>Para preenchimento do BDI considerar o modo de tributação da empresa (Lucro Real, Lucro Presumido ou Simples Nacional).</t>
  </si>
  <si>
    <t>Total por Operador</t>
  </si>
  <si>
    <t>3. Benefícios e Despesas Indiretas - BDI</t>
  </si>
  <si>
    <t>Odilon Cunha</t>
  </si>
  <si>
    <t>Secretário de Viação</t>
  </si>
  <si>
    <t>Ano: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</si>
</sst>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&quot;R$ &quot;#,##0.00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i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31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3">
    <xf numFmtId="0" fontId="0" fillId="0" borderId="0" xfId="0"/>
    <xf numFmtId="0" fontId="5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3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5" fontId="5" fillId="0" borderId="2" xfId="3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3" applyFont="1" applyBorder="1" applyAlignment="1">
      <alignment horizontal="center" vertical="center"/>
    </xf>
    <xf numFmtId="165" fontId="2" fillId="2" borderId="4" xfId="3" applyFont="1" applyFill="1" applyBorder="1" applyAlignment="1">
      <alignment horizontal="center" vertical="center"/>
    </xf>
    <xf numFmtId="165" fontId="2" fillId="2" borderId="4" xfId="3" applyFont="1" applyFill="1" applyBorder="1" applyAlignment="1">
      <alignment vertical="center"/>
    </xf>
    <xf numFmtId="165" fontId="2" fillId="0" borderId="0" xfId="3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65" fontId="2" fillId="0" borderId="6" xfId="3" applyFont="1" applyBorder="1" applyAlignment="1">
      <alignment vertical="center"/>
    </xf>
    <xf numFmtId="165" fontId="2" fillId="0" borderId="7" xfId="3" applyFont="1" applyBorder="1" applyAlignment="1">
      <alignment vertical="center"/>
    </xf>
    <xf numFmtId="0" fontId="5" fillId="0" borderId="6" xfId="0" applyFont="1" applyBorder="1" applyAlignment="1">
      <alignment vertical="center"/>
    </xf>
    <xf numFmtId="165" fontId="5" fillId="0" borderId="6" xfId="3" applyFont="1" applyBorder="1" applyAlignment="1">
      <alignment vertical="center"/>
    </xf>
    <xf numFmtId="165" fontId="5" fillId="0" borderId="7" xfId="3" applyFont="1" applyBorder="1" applyAlignment="1">
      <alignment vertical="center"/>
    </xf>
    <xf numFmtId="165" fontId="2" fillId="0" borderId="0" xfId="3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5" fontId="2" fillId="0" borderId="0" xfId="3" applyFont="1" applyBorder="1" applyAlignment="1">
      <alignment vertical="center"/>
    </xf>
    <xf numFmtId="166" fontId="5" fillId="0" borderId="1" xfId="3" applyNumberFormat="1" applyFont="1" applyBorder="1" applyAlignment="1">
      <alignment vertical="center"/>
    </xf>
    <xf numFmtId="165" fontId="0" fillId="0" borderId="11" xfId="3" applyFont="1" applyBorder="1" applyAlignment="1">
      <alignment vertical="center"/>
    </xf>
    <xf numFmtId="165" fontId="2" fillId="0" borderId="12" xfId="3" applyFont="1" applyBorder="1" applyAlignment="1">
      <alignment horizontal="center" vertical="center"/>
    </xf>
    <xf numFmtId="165" fontId="2" fillId="0" borderId="5" xfId="3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centerContinuous" vertical="center"/>
    </xf>
    <xf numFmtId="165" fontId="0" fillId="0" borderId="9" xfId="0" applyNumberFormat="1" applyBorder="1" applyAlignment="1">
      <alignment vertical="center"/>
    </xf>
    <xf numFmtId="165" fontId="0" fillId="0" borderId="9" xfId="3" applyFont="1" applyBorder="1" applyAlignment="1">
      <alignment vertical="center"/>
    </xf>
    <xf numFmtId="165" fontId="2" fillId="0" borderId="13" xfId="3" applyFont="1" applyBorder="1" applyAlignment="1">
      <alignment horizontal="right" vertical="center"/>
    </xf>
    <xf numFmtId="165" fontId="0" fillId="0" borderId="14" xfId="3" applyFont="1" applyBorder="1" applyAlignment="1">
      <alignment vertical="center"/>
    </xf>
    <xf numFmtId="165" fontId="5" fillId="0" borderId="1" xfId="3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3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5" fontId="5" fillId="0" borderId="0" xfId="3" applyFont="1" applyBorder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165" fontId="9" fillId="2" borderId="17" xfId="3" applyFont="1" applyFill="1" applyBorder="1" applyAlignment="1">
      <alignment horizontal="center" vertical="center"/>
    </xf>
    <xf numFmtId="165" fontId="9" fillId="2" borderId="18" xfId="3" applyFont="1" applyFill="1" applyBorder="1" applyAlignment="1">
      <alignment horizontal="center" vertical="center"/>
    </xf>
    <xf numFmtId="165" fontId="2" fillId="0" borderId="19" xfId="3" applyFont="1" applyBorder="1" applyAlignment="1">
      <alignment horizontal="center" vertical="center"/>
    </xf>
    <xf numFmtId="166" fontId="5" fillId="0" borderId="0" xfId="3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5" fontId="2" fillId="0" borderId="28" xfId="3" applyFont="1" applyBorder="1" applyAlignment="1">
      <alignment vertical="center"/>
    </xf>
    <xf numFmtId="4" fontId="2" fillId="0" borderId="29" xfId="0" applyNumberFormat="1" applyFont="1" applyBorder="1" applyAlignment="1">
      <alignment vertical="center"/>
    </xf>
    <xf numFmtId="165" fontId="5" fillId="0" borderId="19" xfId="3" applyFont="1" applyBorder="1" applyAlignment="1">
      <alignment vertical="center"/>
    </xf>
    <xf numFmtId="165" fontId="5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5" fillId="0" borderId="12" xfId="3" applyNumberFormat="1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1" fontId="2" fillId="0" borderId="30" xfId="3" applyNumberFormat="1" applyFont="1" applyBorder="1" applyAlignment="1">
      <alignment horizontal="center" vertical="center"/>
    </xf>
    <xf numFmtId="165" fontId="5" fillId="0" borderId="1" xfId="3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5" fontId="5" fillId="3" borderId="2" xfId="3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165" fontId="5" fillId="3" borderId="0" xfId="3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166" fontId="5" fillId="0" borderId="1" xfId="3" applyNumberFormat="1" applyFont="1" applyBorder="1" applyAlignment="1">
      <alignment horizontal="center" vertical="center"/>
    </xf>
    <xf numFmtId="165" fontId="5" fillId="3" borderId="1" xfId="3" applyNumberFormat="1" applyFont="1" applyFill="1" applyBorder="1" applyAlignment="1">
      <alignment horizontal="center" vertical="center"/>
    </xf>
    <xf numFmtId="13" fontId="5" fillId="3" borderId="1" xfId="0" applyNumberFormat="1" applyFont="1" applyFill="1" applyBorder="1" applyAlignment="1">
      <alignment horizontal="center" vertical="center"/>
    </xf>
    <xf numFmtId="166" fontId="5" fillId="0" borderId="1" xfId="3" applyNumberFormat="1" applyFont="1" applyFill="1" applyBorder="1" applyAlignment="1">
      <alignment vertical="center"/>
    </xf>
    <xf numFmtId="164" fontId="2" fillId="0" borderId="31" xfId="0" applyNumberFormat="1" applyFont="1" applyBorder="1" applyAlignment="1">
      <alignment vertical="center"/>
    </xf>
    <xf numFmtId="165" fontId="2" fillId="0" borderId="32" xfId="3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3" applyFont="1" applyAlignment="1">
      <alignment horizontal="center" vertical="center"/>
    </xf>
    <xf numFmtId="165" fontId="2" fillId="0" borderId="3" xfId="3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5" fontId="5" fillId="0" borderId="0" xfId="3" applyFont="1" applyAlignment="1">
      <alignment horizontal="right" vertical="center"/>
    </xf>
    <xf numFmtId="165" fontId="2" fillId="2" borderId="7" xfId="3" applyFont="1" applyFill="1" applyBorder="1" applyAlignment="1">
      <alignment horizontal="center" vertical="center"/>
    </xf>
    <xf numFmtId="165" fontId="2" fillId="0" borderId="14" xfId="3" applyFont="1" applyBorder="1" applyAlignment="1">
      <alignment vertical="center"/>
    </xf>
    <xf numFmtId="165" fontId="2" fillId="0" borderId="9" xfId="0" applyNumberFormat="1" applyFont="1" applyBorder="1" applyAlignment="1">
      <alignment vertical="center"/>
    </xf>
    <xf numFmtId="165" fontId="2" fillId="0" borderId="9" xfId="3" applyFont="1" applyBorder="1" applyAlignment="1">
      <alignment vertical="center"/>
    </xf>
    <xf numFmtId="10" fontId="2" fillId="0" borderId="15" xfId="2" applyNumberFormat="1" applyFont="1" applyBorder="1" applyAlignment="1">
      <alignment vertical="center"/>
    </xf>
    <xf numFmtId="165" fontId="2" fillId="0" borderId="14" xfId="3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centerContinuous" vertical="center"/>
    </xf>
    <xf numFmtId="165" fontId="5" fillId="6" borderId="1" xfId="3" applyFont="1" applyFill="1" applyBorder="1" applyAlignment="1">
      <alignment horizontal="center" vertical="center"/>
    </xf>
    <xf numFmtId="9" fontId="2" fillId="0" borderId="18" xfId="2" applyFont="1" applyBorder="1" applyAlignment="1">
      <alignment vertical="center"/>
    </xf>
    <xf numFmtId="0" fontId="4" fillId="0" borderId="0" xfId="0" applyFont="1"/>
    <xf numFmtId="0" fontId="13" fillId="0" borderId="0" xfId="0" applyFont="1" applyFill="1" applyAlignment="1">
      <alignment vertical="center"/>
    </xf>
    <xf numFmtId="0" fontId="0" fillId="0" borderId="35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5" fontId="0" fillId="0" borderId="0" xfId="3" applyFont="1" applyFill="1" applyBorder="1" applyAlignment="1">
      <alignment vertical="center"/>
    </xf>
    <xf numFmtId="165" fontId="0" fillId="0" borderId="36" xfId="3" applyFont="1" applyFill="1" applyBorder="1" applyAlignment="1">
      <alignment vertical="center"/>
    </xf>
    <xf numFmtId="166" fontId="2" fillId="0" borderId="0" xfId="3" applyNumberFormat="1" applyFont="1" applyBorder="1" applyAlignment="1">
      <alignment horizontal="center" vertical="center"/>
    </xf>
    <xf numFmtId="0" fontId="5" fillId="0" borderId="0" xfId="0" applyFont="1" applyBorder="1"/>
    <xf numFmtId="0" fontId="14" fillId="0" borderId="23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10" fontId="14" fillId="0" borderId="20" xfId="0" applyNumberFormat="1" applyFont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10" fontId="15" fillId="0" borderId="20" xfId="0" applyNumberFormat="1" applyFont="1" applyBorder="1" applyAlignment="1">
      <alignment horizontal="right" vertical="center"/>
    </xf>
    <xf numFmtId="0" fontId="14" fillId="5" borderId="23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left" vertical="center"/>
    </xf>
    <xf numFmtId="10" fontId="15" fillId="5" borderId="20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10" fontId="5" fillId="0" borderId="0" xfId="0" applyNumberFormat="1" applyFont="1"/>
    <xf numFmtId="9" fontId="14" fillId="0" borderId="0" xfId="2" applyFont="1" applyBorder="1" applyAlignment="1">
      <alignment horizontal="right" vertical="center"/>
    </xf>
    <xf numFmtId="10" fontId="5" fillId="0" borderId="0" xfId="0" applyNumberFormat="1" applyFont="1" applyBorder="1"/>
    <xf numFmtId="0" fontId="14" fillId="0" borderId="1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0" fontId="14" fillId="8" borderId="24" xfId="0" applyFont="1" applyFill="1" applyBorder="1" applyAlignment="1">
      <alignment horizontal="left" vertical="center"/>
    </xf>
    <xf numFmtId="0" fontId="15" fillId="8" borderId="33" xfId="0" applyFont="1" applyFill="1" applyBorder="1" applyAlignment="1">
      <alignment horizontal="left" vertical="center"/>
    </xf>
    <xf numFmtId="10" fontId="15" fillId="8" borderId="34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/>
    </xf>
    <xf numFmtId="10" fontId="15" fillId="0" borderId="0" xfId="0" applyNumberFormat="1" applyFont="1" applyFill="1" applyBorder="1" applyAlignment="1">
      <alignment horizontal="right" vertical="center"/>
    </xf>
    <xf numFmtId="0" fontId="17" fillId="4" borderId="0" xfId="0" applyFont="1" applyFill="1" applyBorder="1" applyAlignment="1">
      <alignment horizontal="left" vertical="center"/>
    </xf>
    <xf numFmtId="10" fontId="14" fillId="0" borderId="0" xfId="0" applyNumberFormat="1" applyFont="1" applyFill="1" applyBorder="1" applyAlignment="1">
      <alignment horizontal="right" vertical="center"/>
    </xf>
    <xf numFmtId="0" fontId="14" fillId="4" borderId="0" xfId="0" applyFont="1" applyFill="1" applyBorder="1" applyAlignment="1">
      <alignment horizontal="left" vertical="center"/>
    </xf>
    <xf numFmtId="10" fontId="14" fillId="0" borderId="0" xfId="0" applyNumberFormat="1" applyFont="1" applyBorder="1" applyAlignment="1">
      <alignment horizontal="right" vertical="center"/>
    </xf>
    <xf numFmtId="0" fontId="15" fillId="0" borderId="0" xfId="0" applyFont="1" applyBorder="1" applyAlignment="1">
      <alignment horizontal="left" vertical="center"/>
    </xf>
    <xf numFmtId="10" fontId="15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justify" vertical="center"/>
    </xf>
    <xf numFmtId="0" fontId="7" fillId="0" borderId="0" xfId="1" applyFont="1" applyBorder="1" applyAlignment="1" applyProtection="1">
      <alignment horizontal="left" vertical="center"/>
    </xf>
    <xf numFmtId="0" fontId="19" fillId="0" borderId="0" xfId="0" applyFont="1" applyBorder="1"/>
    <xf numFmtId="0" fontId="14" fillId="0" borderId="0" xfId="0" applyFont="1" applyBorder="1" applyAlignment="1">
      <alignment horizontal="right" vertical="center"/>
    </xf>
    <xf numFmtId="0" fontId="7" fillId="0" borderId="0" xfId="1" applyFont="1" applyBorder="1" applyAlignment="1" applyProtection="1">
      <alignment vertical="center"/>
    </xf>
    <xf numFmtId="0" fontId="5" fillId="0" borderId="9" xfId="0" applyFont="1" applyBorder="1" applyAlignment="1">
      <alignment vertical="center"/>
    </xf>
    <xf numFmtId="165" fontId="5" fillId="3" borderId="9" xfId="3" applyNumberFormat="1" applyFont="1" applyFill="1" applyBorder="1" applyAlignment="1">
      <alignment vertical="center"/>
    </xf>
    <xf numFmtId="165" fontId="2" fillId="0" borderId="7" xfId="3" applyFont="1" applyBorder="1" applyAlignment="1">
      <alignment horizontal="right" vertical="center"/>
    </xf>
    <xf numFmtId="165" fontId="2" fillId="2" borderId="4" xfId="3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7" fontId="0" fillId="0" borderId="1" xfId="0" applyNumberFormat="1" applyBorder="1" applyAlignment="1">
      <alignment vertical="center"/>
    </xf>
    <xf numFmtId="167" fontId="2" fillId="0" borderId="33" xfId="0" applyNumberFormat="1" applyFont="1" applyBorder="1" applyAlignment="1">
      <alignment vertical="center"/>
    </xf>
    <xf numFmtId="165" fontId="2" fillId="0" borderId="11" xfId="3" applyFont="1" applyBorder="1" applyAlignment="1">
      <alignment vertical="center"/>
    </xf>
    <xf numFmtId="165" fontId="2" fillId="0" borderId="5" xfId="3" applyFont="1" applyBorder="1" applyAlignment="1">
      <alignment vertical="center"/>
    </xf>
    <xf numFmtId="9" fontId="2" fillId="3" borderId="7" xfId="2" applyFont="1" applyFill="1" applyBorder="1" applyAlignment="1">
      <alignment vertical="center"/>
    </xf>
    <xf numFmtId="0" fontId="9" fillId="2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165" fontId="1" fillId="0" borderId="10" xfId="3" applyFont="1" applyBorder="1" applyAlignment="1">
      <alignment vertical="center"/>
    </xf>
    <xf numFmtId="165" fontId="5" fillId="0" borderId="0" xfId="3" applyFont="1" applyBorder="1" applyAlignment="1">
      <alignment vertical="center" wrapText="1"/>
    </xf>
    <xf numFmtId="0" fontId="0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43" fontId="2" fillId="5" borderId="1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43" fontId="2" fillId="5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43" fontId="0" fillId="0" borderId="1" xfId="0" applyNumberFormat="1" applyBorder="1" applyAlignment="1">
      <alignment horizontal="right" vertical="center"/>
    </xf>
    <xf numFmtId="43" fontId="0" fillId="5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2" fontId="0" fillId="0" borderId="1" xfId="0" applyNumberFormat="1" applyFont="1" applyBorder="1" applyAlignment="1">
      <alignment vertical="center"/>
    </xf>
    <xf numFmtId="0" fontId="0" fillId="7" borderId="1" xfId="0" applyFont="1" applyFill="1" applyBorder="1" applyAlignment="1">
      <alignment horizontal="right" vertical="center"/>
    </xf>
    <xf numFmtId="0" fontId="2" fillId="7" borderId="1" xfId="0" applyFont="1" applyFill="1" applyBorder="1" applyAlignment="1">
      <alignment vertical="center"/>
    </xf>
    <xf numFmtId="2" fontId="2" fillId="7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5" fontId="2" fillId="0" borderId="0" xfId="3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3" fillId="0" borderId="0" xfId="3" applyFont="1" applyFill="1" applyAlignment="1">
      <alignment vertical="center"/>
    </xf>
    <xf numFmtId="165" fontId="5" fillId="0" borderId="0" xfId="3" applyFont="1" applyFill="1" applyAlignment="1">
      <alignment vertical="center"/>
    </xf>
    <xf numFmtId="0" fontId="0" fillId="0" borderId="0" xfId="0" applyFill="1" applyAlignment="1">
      <alignment vertical="center"/>
    </xf>
    <xf numFmtId="0" fontId="2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65" fontId="2" fillId="0" borderId="14" xfId="3" applyFont="1" applyBorder="1" applyAlignment="1">
      <alignment horizontal="left" vertical="center"/>
    </xf>
    <xf numFmtId="165" fontId="2" fillId="0" borderId="9" xfId="3" applyFont="1" applyBorder="1" applyAlignment="1">
      <alignment horizontal="left" vertical="center"/>
    </xf>
    <xf numFmtId="0" fontId="13" fillId="7" borderId="25" xfId="0" applyFont="1" applyFill="1" applyBorder="1" applyAlignment="1">
      <alignment horizontal="center" vertical="center"/>
    </xf>
    <xf numFmtId="0" fontId="13" fillId="7" borderId="26" xfId="0" applyFont="1" applyFill="1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/>
    </xf>
    <xf numFmtId="0" fontId="6" fillId="7" borderId="39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7" borderId="40" xfId="0" applyFont="1" applyFill="1" applyBorder="1" applyAlignment="1">
      <alignment horizontal="center" vertical="center"/>
    </xf>
    <xf numFmtId="165" fontId="2" fillId="0" borderId="5" xfId="3" applyFont="1" applyBorder="1" applyAlignment="1">
      <alignment horizontal="center" vertical="center"/>
    </xf>
    <xf numFmtId="165" fontId="2" fillId="0" borderId="6" xfId="3" applyFont="1" applyBorder="1" applyAlignment="1">
      <alignment horizontal="center" vertical="center"/>
    </xf>
    <xf numFmtId="165" fontId="2" fillId="0" borderId="38" xfId="3" applyFont="1" applyBorder="1" applyAlignment="1">
      <alignment horizontal="center" vertical="center"/>
    </xf>
    <xf numFmtId="165" fontId="3" fillId="7" borderId="5" xfId="3" applyFont="1" applyFill="1" applyBorder="1" applyAlignment="1">
      <alignment horizontal="center" vertical="center"/>
    </xf>
    <xf numFmtId="165" fontId="3" fillId="7" borderId="6" xfId="3" applyFont="1" applyFill="1" applyBorder="1" applyAlignment="1">
      <alignment horizontal="center" vertical="center"/>
    </xf>
    <xf numFmtId="165" fontId="3" fillId="7" borderId="7" xfId="3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/>
    </xf>
    <xf numFmtId="0" fontId="13" fillId="7" borderId="21" xfId="0" applyFont="1" applyFill="1" applyBorder="1" applyAlignment="1">
      <alignment horizontal="center" vertical="center"/>
    </xf>
    <xf numFmtId="0" fontId="13" fillId="7" borderId="22" xfId="0" applyFont="1" applyFill="1" applyBorder="1" applyAlignment="1">
      <alignment horizontal="center" vertical="center"/>
    </xf>
    <xf numFmtId="0" fontId="13" fillId="7" borderId="12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tabSelected="1" topLeftCell="A49" zoomScaleNormal="100" zoomScaleSheetLayoutView="100" workbookViewId="0">
      <selection activeCell="D28" sqref="D28"/>
    </sheetView>
  </sheetViews>
  <sheetFormatPr defaultRowHeight="12.75" x14ac:dyDescent="0.2"/>
  <cols>
    <col min="1" max="1" width="44.5703125" style="5" customWidth="1"/>
    <col min="2" max="2" width="16" style="5" bestFit="1" customWidth="1"/>
    <col min="3" max="3" width="13.28515625" style="5" customWidth="1"/>
    <col min="4" max="4" width="14.7109375" style="6" customWidth="1"/>
    <col min="5" max="5" width="15.42578125" style="6" customWidth="1"/>
    <col min="6" max="6" width="13.28515625" style="6" customWidth="1"/>
    <col min="7" max="16384" width="9.140625" style="5"/>
  </cols>
  <sheetData>
    <row r="1" spans="1:6" s="4" customFormat="1" ht="18" x14ac:dyDescent="0.2">
      <c r="A1" s="173" t="s">
        <v>115</v>
      </c>
      <c r="B1" s="174"/>
      <c r="C1" s="174"/>
      <c r="D1" s="174"/>
      <c r="E1" s="174"/>
      <c r="F1" s="175"/>
    </row>
    <row r="2" spans="1:6" s="4" customFormat="1" ht="21.75" customHeight="1" x14ac:dyDescent="0.2">
      <c r="A2" s="176" t="s">
        <v>21</v>
      </c>
      <c r="B2" s="177"/>
      <c r="C2" s="177"/>
      <c r="D2" s="177"/>
      <c r="E2" s="177"/>
      <c r="F2" s="178"/>
    </row>
    <row r="3" spans="1:6" s="4" customFormat="1" ht="21.75" customHeight="1" x14ac:dyDescent="0.2">
      <c r="A3" s="185" t="s">
        <v>109</v>
      </c>
      <c r="B3" s="185"/>
      <c r="C3" s="185"/>
      <c r="D3" s="185"/>
      <c r="E3" s="186" t="s">
        <v>153</v>
      </c>
      <c r="F3" s="186"/>
    </row>
    <row r="4" spans="1:6" s="2" customFormat="1" ht="12.75" customHeight="1" thickBot="1" x14ac:dyDescent="0.25">
      <c r="A4" s="87"/>
      <c r="B4" s="88"/>
      <c r="C4" s="88"/>
      <c r="D4" s="89"/>
      <c r="E4" s="89"/>
      <c r="F4" s="90"/>
    </row>
    <row r="5" spans="1:6" s="2" customFormat="1" ht="15.75" customHeight="1" thickBot="1" x14ac:dyDescent="0.25">
      <c r="A5" s="182" t="s">
        <v>96</v>
      </c>
      <c r="B5" s="183"/>
      <c r="C5" s="183"/>
      <c r="D5" s="183"/>
      <c r="E5" s="183"/>
      <c r="F5" s="184"/>
    </row>
    <row r="6" spans="1:6" s="2" customFormat="1" ht="15.75" customHeight="1" x14ac:dyDescent="0.2">
      <c r="A6" s="46" t="s">
        <v>95</v>
      </c>
      <c r="B6" s="28"/>
      <c r="C6" s="28"/>
      <c r="D6" s="134"/>
      <c r="E6" s="69" t="s">
        <v>16</v>
      </c>
      <c r="F6" s="29" t="s">
        <v>2</v>
      </c>
    </row>
    <row r="7" spans="1:6" s="7" customFormat="1" ht="15.75" customHeight="1" x14ac:dyDescent="0.2">
      <c r="A7" s="77" t="str">
        <f>A23</f>
        <v>1. Mão-de-obra</v>
      </c>
      <c r="B7" s="78"/>
      <c r="C7" s="79"/>
      <c r="D7" s="79"/>
      <c r="E7" s="131">
        <f>+F51</f>
        <v>4833.9430769230767</v>
      </c>
      <c r="F7" s="80">
        <f t="shared" ref="F7:F12" si="0">IFERROR(E7/$E$13,0)</f>
        <v>0.75053211810716491</v>
      </c>
    </row>
    <row r="8" spans="1:6" s="2" customFormat="1" ht="15.75" customHeight="1" x14ac:dyDescent="0.2">
      <c r="A8" s="35" t="str">
        <f>A25</f>
        <v>1.1. Operador de Retroescavadeira</v>
      </c>
      <c r="B8" s="32"/>
      <c r="C8" s="33"/>
      <c r="D8" s="33"/>
      <c r="E8" s="132">
        <f>F36</f>
        <v>4384.42</v>
      </c>
      <c r="F8" s="40">
        <f t="shared" si="0"/>
        <v>0.68073785249577123</v>
      </c>
    </row>
    <row r="9" spans="1:6" s="2" customFormat="1" ht="15.75" customHeight="1" x14ac:dyDescent="0.2">
      <c r="A9" s="35" t="str">
        <f>A39</f>
        <v>1.2. Vale Transporte</v>
      </c>
      <c r="B9" s="32"/>
      <c r="C9" s="33"/>
      <c r="D9" s="33"/>
      <c r="E9" s="132">
        <f>F44</f>
        <v>89.523076923076943</v>
      </c>
      <c r="F9" s="40">
        <f t="shared" si="0"/>
        <v>1.3899614346579282E-2</v>
      </c>
    </row>
    <row r="10" spans="1:6" s="2" customFormat="1" ht="15.75" customHeight="1" x14ac:dyDescent="0.2">
      <c r="A10" s="35" t="str">
        <f>A46</f>
        <v>1.3. Auxílio Alimentação (mensal)</v>
      </c>
      <c r="B10" s="32"/>
      <c r="C10" s="33"/>
      <c r="D10" s="33"/>
      <c r="E10" s="132">
        <f>F49</f>
        <v>360</v>
      </c>
      <c r="F10" s="40">
        <f t="shared" si="0"/>
        <v>5.5894651264814424E-2</v>
      </c>
    </row>
    <row r="11" spans="1:6" s="7" customFormat="1" ht="15.75" customHeight="1" x14ac:dyDescent="0.2">
      <c r="A11" s="171" t="str">
        <f>A53</f>
        <v>2. Uniformes e Equipamentos de Proteção Individual</v>
      </c>
      <c r="B11" s="172"/>
      <c r="C11" s="172"/>
      <c r="D11" s="79"/>
      <c r="E11" s="131">
        <f>+F68</f>
        <v>72.5</v>
      </c>
      <c r="F11" s="80">
        <f t="shared" si="0"/>
        <v>1.1256561713052905E-2</v>
      </c>
    </row>
    <row r="12" spans="1:6" s="7" customFormat="1" ht="15.75" customHeight="1" thickBot="1" x14ac:dyDescent="0.25">
      <c r="A12" s="81" t="str">
        <f>A73</f>
        <v>3. Benefícios e Despesas Indiretas - BDI</v>
      </c>
      <c r="B12" s="82"/>
      <c r="C12" s="79"/>
      <c r="D12" s="79"/>
      <c r="E12" s="133">
        <f>+F79</f>
        <v>1534.2447501538461</v>
      </c>
      <c r="F12" s="80">
        <f t="shared" si="0"/>
        <v>0.23821132017978211</v>
      </c>
    </row>
    <row r="13" spans="1:6" s="2" customFormat="1" ht="15.75" customHeight="1" thickBot="1" x14ac:dyDescent="0.25">
      <c r="A13" s="30" t="s">
        <v>110</v>
      </c>
      <c r="B13" s="31"/>
      <c r="C13" s="19"/>
      <c r="D13" s="19"/>
      <c r="E13" s="68">
        <f>F82</f>
        <v>6440.687827076923</v>
      </c>
      <c r="F13" s="84">
        <f>SUM(F8:F12)</f>
        <v>0.99999999999999989</v>
      </c>
    </row>
    <row r="15" spans="1:6" ht="13.5" thickBot="1" x14ac:dyDescent="0.25"/>
    <row r="16" spans="1:6" s="2" customFormat="1" ht="15" customHeight="1" thickBot="1" x14ac:dyDescent="0.25">
      <c r="A16" s="182" t="s">
        <v>39</v>
      </c>
      <c r="B16" s="183"/>
      <c r="C16" s="183"/>
      <c r="D16" s="183"/>
      <c r="E16" s="184"/>
      <c r="F16" s="6"/>
    </row>
    <row r="17" spans="1:6" s="2" customFormat="1" ht="15" customHeight="1" thickBot="1" x14ac:dyDescent="0.25">
      <c r="A17" s="179" t="s">
        <v>17</v>
      </c>
      <c r="B17" s="180"/>
      <c r="C17" s="180"/>
      <c r="D17" s="181"/>
      <c r="E17" s="34" t="s">
        <v>18</v>
      </c>
      <c r="F17" s="6"/>
    </row>
    <row r="18" spans="1:6" s="2" customFormat="1" ht="15" customHeight="1" x14ac:dyDescent="0.2">
      <c r="A18" s="51" t="str">
        <f>+A25</f>
        <v>1.1. Operador de Retroescavadeira</v>
      </c>
      <c r="B18" s="52"/>
      <c r="C18" s="52"/>
      <c r="D18" s="53"/>
      <c r="E18" s="54">
        <f>C35</f>
        <v>1</v>
      </c>
      <c r="F18" s="6"/>
    </row>
    <row r="19" spans="1:6" s="2" customFormat="1" ht="15" customHeight="1" thickBot="1" x14ac:dyDescent="0.25">
      <c r="A19" s="49" t="s">
        <v>26</v>
      </c>
      <c r="B19" s="50"/>
      <c r="C19" s="50"/>
      <c r="D19" s="55"/>
      <c r="E19" s="56">
        <f>SUM(E18:E18)</f>
        <v>1</v>
      </c>
      <c r="F19" s="6"/>
    </row>
    <row r="20" spans="1:6" s="2" customFormat="1" ht="13.5" thickBot="1" x14ac:dyDescent="0.25">
      <c r="A20" s="41"/>
      <c r="B20" s="41"/>
      <c r="C20" s="41"/>
      <c r="D20" s="37"/>
      <c r="E20" s="47"/>
      <c r="F20" s="5"/>
    </row>
    <row r="21" spans="1:6" s="7" customFormat="1" ht="15.75" customHeight="1" thickBot="1" x14ac:dyDescent="0.25">
      <c r="A21" s="135" t="s">
        <v>92</v>
      </c>
      <c r="B21" s="136">
        <v>1</v>
      </c>
      <c r="C21" s="26"/>
      <c r="D21" s="25"/>
      <c r="E21" s="91"/>
    </row>
    <row r="22" spans="1:6" s="2" customFormat="1" ht="15.75" customHeight="1" x14ac:dyDescent="0.2">
      <c r="A22" s="141"/>
      <c r="B22" s="41"/>
      <c r="C22" s="41"/>
      <c r="D22" s="37"/>
      <c r="E22" s="47"/>
      <c r="F22" s="5"/>
    </row>
    <row r="23" spans="1:6" ht="13.15" customHeight="1" x14ac:dyDescent="0.2">
      <c r="A23" s="7" t="s">
        <v>23</v>
      </c>
    </row>
    <row r="24" spans="1:6" ht="11.25" customHeight="1" x14ac:dyDescent="0.2"/>
    <row r="25" spans="1:6" ht="13.9" customHeight="1" thickBot="1" x14ac:dyDescent="0.25">
      <c r="A25" s="3" t="s">
        <v>116</v>
      </c>
    </row>
    <row r="26" spans="1:6" ht="13.9" customHeight="1" thickBot="1" x14ac:dyDescent="0.25">
      <c r="A26" s="42" t="s">
        <v>28</v>
      </c>
      <c r="B26" s="43" t="s">
        <v>29</v>
      </c>
      <c r="C26" s="43" t="s">
        <v>18</v>
      </c>
      <c r="D26" s="44" t="s">
        <v>105</v>
      </c>
      <c r="E26" s="44" t="s">
        <v>30</v>
      </c>
      <c r="F26" s="45" t="s">
        <v>31</v>
      </c>
    </row>
    <row r="27" spans="1:6" ht="13.15" customHeight="1" x14ac:dyDescent="0.2">
      <c r="A27" s="8" t="s">
        <v>97</v>
      </c>
      <c r="B27" s="9" t="s">
        <v>7</v>
      </c>
      <c r="C27" s="9">
        <v>1</v>
      </c>
      <c r="D27" s="59">
        <v>2570</v>
      </c>
      <c r="E27" s="10">
        <f>C27*D27</f>
        <v>2570</v>
      </c>
    </row>
    <row r="28" spans="1:6" x14ac:dyDescent="0.2">
      <c r="A28" s="11" t="s">
        <v>13</v>
      </c>
      <c r="B28" s="12" t="s">
        <v>0</v>
      </c>
      <c r="C28" s="60"/>
      <c r="D28" s="13">
        <f>D27/220*2</f>
        <v>23.363636363636363</v>
      </c>
      <c r="E28" s="13">
        <f>C28*D28</f>
        <v>0</v>
      </c>
    </row>
    <row r="29" spans="1:6" ht="13.15" customHeight="1" x14ac:dyDescent="0.2">
      <c r="A29" s="11" t="s">
        <v>14</v>
      </c>
      <c r="B29" s="12" t="s">
        <v>0</v>
      </c>
      <c r="C29" s="60"/>
      <c r="D29" s="13">
        <f>D27/220*1.5</f>
        <v>17.522727272727273</v>
      </c>
      <c r="E29" s="13">
        <f>C29*D29</f>
        <v>0</v>
      </c>
    </row>
    <row r="30" spans="1:6" ht="13.15" customHeight="1" x14ac:dyDescent="0.2">
      <c r="A30" s="11" t="s">
        <v>98</v>
      </c>
      <c r="B30" s="12" t="s">
        <v>12</v>
      </c>
      <c r="D30" s="13">
        <f>63/302*(SUM(E28:E29))</f>
        <v>0</v>
      </c>
      <c r="E30" s="13">
        <f>D30</f>
        <v>0</v>
      </c>
    </row>
    <row r="31" spans="1:6" x14ac:dyDescent="0.2">
      <c r="A31" s="11" t="s">
        <v>1</v>
      </c>
      <c r="B31" s="12" t="s">
        <v>2</v>
      </c>
      <c r="C31" s="12">
        <v>0</v>
      </c>
      <c r="D31" s="57">
        <f>SUM(E27:E30)</f>
        <v>2570</v>
      </c>
      <c r="E31" s="13">
        <f>C31*D31/100</f>
        <v>0</v>
      </c>
    </row>
    <row r="32" spans="1:6" x14ac:dyDescent="0.2">
      <c r="A32" s="70" t="s">
        <v>3</v>
      </c>
      <c r="B32" s="71"/>
      <c r="C32" s="71"/>
      <c r="D32" s="72"/>
      <c r="E32" s="73">
        <f>SUM(E27:E31)</f>
        <v>2570</v>
      </c>
    </row>
    <row r="33" spans="1:6" x14ac:dyDescent="0.2">
      <c r="A33" s="11" t="s">
        <v>4</v>
      </c>
      <c r="B33" s="12" t="s">
        <v>2</v>
      </c>
      <c r="C33" s="83">
        <f>'2.Encargos Sociais'!$C$31*100</f>
        <v>70.599999999999994</v>
      </c>
      <c r="D33" s="13">
        <f>E32</f>
        <v>2570</v>
      </c>
      <c r="E33" s="13">
        <f>D33*C33/100</f>
        <v>1814.4199999999996</v>
      </c>
    </row>
    <row r="34" spans="1:6" x14ac:dyDescent="0.2">
      <c r="A34" s="70" t="s">
        <v>149</v>
      </c>
      <c r="B34" s="71"/>
      <c r="C34" s="71"/>
      <c r="D34" s="72"/>
      <c r="E34" s="73">
        <f>E32+E33</f>
        <v>4384.42</v>
      </c>
    </row>
    <row r="35" spans="1:6" ht="13.5" thickBot="1" x14ac:dyDescent="0.25">
      <c r="A35" s="11" t="s">
        <v>5</v>
      </c>
      <c r="B35" s="12" t="s">
        <v>6</v>
      </c>
      <c r="C35" s="58">
        <v>1</v>
      </c>
      <c r="D35" s="13">
        <f>E34</f>
        <v>4384.42</v>
      </c>
      <c r="E35" s="13">
        <f>C35*D35</f>
        <v>4384.42</v>
      </c>
    </row>
    <row r="36" spans="1:6" ht="13.9" customHeight="1" thickBot="1" x14ac:dyDescent="0.25">
      <c r="D36" s="75" t="s">
        <v>91</v>
      </c>
      <c r="E36" s="36">
        <f>$B$21</f>
        <v>1</v>
      </c>
      <c r="F36" s="76">
        <f>E35*E36</f>
        <v>4384.42</v>
      </c>
    </row>
    <row r="37" spans="1:6" ht="11.25" customHeight="1" x14ac:dyDescent="0.2"/>
    <row r="38" spans="1:6" ht="11.25" customHeight="1" x14ac:dyDescent="0.2"/>
    <row r="39" spans="1:6" ht="13.5" thickBot="1" x14ac:dyDescent="0.25">
      <c r="A39" s="3" t="s">
        <v>117</v>
      </c>
      <c r="B39" s="63"/>
      <c r="D39" s="5"/>
      <c r="E39" s="5"/>
    </row>
    <row r="40" spans="1:6" ht="13.5" thickBot="1" x14ac:dyDescent="0.25">
      <c r="A40" s="42" t="s">
        <v>28</v>
      </c>
      <c r="B40" s="43" t="s">
        <v>29</v>
      </c>
      <c r="C40" s="43" t="s">
        <v>18</v>
      </c>
      <c r="D40" s="44" t="s">
        <v>105</v>
      </c>
      <c r="E40" s="44" t="s">
        <v>30</v>
      </c>
      <c r="F40" s="45" t="s">
        <v>31</v>
      </c>
    </row>
    <row r="41" spans="1:6" x14ac:dyDescent="0.2">
      <c r="A41" s="11" t="s">
        <v>35</v>
      </c>
      <c r="B41" s="12" t="s">
        <v>12</v>
      </c>
      <c r="C41" s="64">
        <v>1</v>
      </c>
      <c r="D41" s="62">
        <v>5</v>
      </c>
      <c r="E41" s="13"/>
    </row>
    <row r="42" spans="1:6" x14ac:dyDescent="0.2">
      <c r="A42" s="11" t="s">
        <v>36</v>
      </c>
      <c r="B42" s="12" t="s">
        <v>37</v>
      </c>
      <c r="C42" s="61">
        <v>22</v>
      </c>
      <c r="D42" s="13"/>
      <c r="E42" s="13"/>
    </row>
    <row r="43" spans="1:6" ht="13.5" thickBot="1" x14ac:dyDescent="0.25">
      <c r="A43" s="138" t="s">
        <v>118</v>
      </c>
      <c r="B43" s="12" t="s">
        <v>8</v>
      </c>
      <c r="C43" s="27">
        <f>$C$42*2*(C35)</f>
        <v>44</v>
      </c>
      <c r="D43" s="10">
        <f>IFERROR((($C$42*2*$D$41)-(E27*0.06*C42/26))/($C$42*2),"-")</f>
        <v>2.0346153846153849</v>
      </c>
      <c r="E43" s="13">
        <f>IFERROR(C43*D43,"-")</f>
        <v>89.523076923076943</v>
      </c>
    </row>
    <row r="44" spans="1:6" ht="13.5" thickBot="1" x14ac:dyDescent="0.25">
      <c r="F44" s="15">
        <f>SUM(E43:E43)</f>
        <v>89.523076923076943</v>
      </c>
    </row>
    <row r="45" spans="1:6" ht="11.25" customHeight="1" x14ac:dyDescent="0.2"/>
    <row r="46" spans="1:6" ht="13.5" thickBot="1" x14ac:dyDescent="0.25">
      <c r="A46" s="3" t="s">
        <v>119</v>
      </c>
      <c r="F46" s="16"/>
    </row>
    <row r="47" spans="1:6" ht="13.5" thickBot="1" x14ac:dyDescent="0.25">
      <c r="A47" s="42" t="s">
        <v>28</v>
      </c>
      <c r="B47" s="43" t="s">
        <v>29</v>
      </c>
      <c r="C47" s="43" t="s">
        <v>18</v>
      </c>
      <c r="D47" s="44" t="s">
        <v>105</v>
      </c>
      <c r="E47" s="44" t="s">
        <v>30</v>
      </c>
      <c r="F47" s="45" t="s">
        <v>31</v>
      </c>
    </row>
    <row r="48" spans="1:6" ht="13.5" thickBot="1" x14ac:dyDescent="0.25">
      <c r="A48" s="11" t="str">
        <f>A43</f>
        <v>Operador de Retroescavadeira</v>
      </c>
      <c r="B48" s="12" t="s">
        <v>9</v>
      </c>
      <c r="C48" s="67">
        <f>E18</f>
        <v>1</v>
      </c>
      <c r="D48" s="65">
        <v>360</v>
      </c>
      <c r="E48" s="36">
        <f>C48*D48</f>
        <v>360</v>
      </c>
      <c r="F48" s="16"/>
    </row>
    <row r="49" spans="1:6" ht="13.5" thickBot="1" x14ac:dyDescent="0.25">
      <c r="D49" s="75" t="s">
        <v>91</v>
      </c>
      <c r="E49" s="36">
        <f>$B$21</f>
        <v>1</v>
      </c>
      <c r="F49" s="15">
        <f>SUM(E48:E48)*E49</f>
        <v>360</v>
      </c>
    </row>
    <row r="50" spans="1:6" ht="13.5" thickBot="1" x14ac:dyDescent="0.25"/>
    <row r="51" spans="1:6" ht="13.5" thickBot="1" x14ac:dyDescent="0.25">
      <c r="A51" s="17" t="s">
        <v>38</v>
      </c>
      <c r="B51" s="18"/>
      <c r="C51" s="18"/>
      <c r="D51" s="19"/>
      <c r="E51" s="20"/>
      <c r="F51" s="15">
        <f>SUM(F49,F44,F36)</f>
        <v>4833.9430769230767</v>
      </c>
    </row>
    <row r="53" spans="1:6" x14ac:dyDescent="0.2">
      <c r="A53" s="7" t="s">
        <v>22</v>
      </c>
    </row>
    <row r="54" spans="1:6" ht="11.25" customHeight="1" x14ac:dyDescent="0.2"/>
    <row r="55" spans="1:6" ht="13.9" customHeight="1" x14ac:dyDescent="0.2">
      <c r="A55" s="3" t="s">
        <v>120</v>
      </c>
    </row>
    <row r="56" spans="1:6" ht="11.25" customHeight="1" thickBot="1" x14ac:dyDescent="0.25"/>
    <row r="57" spans="1:6" ht="24.75" thickBot="1" x14ac:dyDescent="0.25">
      <c r="A57" s="42" t="s">
        <v>28</v>
      </c>
      <c r="B57" s="43" t="s">
        <v>29</v>
      </c>
      <c r="C57" s="137" t="s">
        <v>107</v>
      </c>
      <c r="D57" s="44" t="s">
        <v>105</v>
      </c>
      <c r="E57" s="44" t="s">
        <v>30</v>
      </c>
      <c r="F57" s="45" t="s">
        <v>31</v>
      </c>
    </row>
    <row r="58" spans="1:6" x14ac:dyDescent="0.2">
      <c r="A58" s="8" t="s">
        <v>32</v>
      </c>
      <c r="B58" s="9" t="s">
        <v>9</v>
      </c>
      <c r="C58" s="66">
        <v>4</v>
      </c>
      <c r="D58" s="10">
        <v>40</v>
      </c>
      <c r="E58" s="10">
        <f>IFERROR(D58/C58,0)</f>
        <v>10</v>
      </c>
    </row>
    <row r="59" spans="1:6" x14ac:dyDescent="0.2">
      <c r="A59" s="11" t="s">
        <v>10</v>
      </c>
      <c r="B59" s="12" t="s">
        <v>9</v>
      </c>
      <c r="C59" s="66">
        <v>4</v>
      </c>
      <c r="D59" s="13">
        <v>30</v>
      </c>
      <c r="E59" s="10">
        <f t="shared" ref="E59:E63" si="1">IFERROR(D59/C59,0)</f>
        <v>7.5</v>
      </c>
    </row>
    <row r="60" spans="1:6" x14ac:dyDescent="0.2">
      <c r="A60" s="11" t="s">
        <v>11</v>
      </c>
      <c r="B60" s="12" t="s">
        <v>9</v>
      </c>
      <c r="C60" s="66">
        <v>4</v>
      </c>
      <c r="D60" s="13">
        <v>20</v>
      </c>
      <c r="E60" s="10">
        <f t="shared" si="1"/>
        <v>5</v>
      </c>
    </row>
    <row r="61" spans="1:6" x14ac:dyDescent="0.2">
      <c r="A61" s="11" t="s">
        <v>34</v>
      </c>
      <c r="B61" s="12" t="s">
        <v>24</v>
      </c>
      <c r="C61" s="66">
        <v>4</v>
      </c>
      <c r="D61" s="13">
        <v>25</v>
      </c>
      <c r="E61" s="10">
        <f t="shared" si="1"/>
        <v>6.25</v>
      </c>
    </row>
    <row r="62" spans="1:6" x14ac:dyDescent="0.2">
      <c r="A62" s="11" t="s">
        <v>33</v>
      </c>
      <c r="B62" s="12" t="s">
        <v>9</v>
      </c>
      <c r="C62" s="66">
        <v>4</v>
      </c>
      <c r="D62" s="13">
        <v>25</v>
      </c>
      <c r="E62" s="10">
        <f t="shared" si="1"/>
        <v>6.25</v>
      </c>
    </row>
    <row r="63" spans="1:6" x14ac:dyDescent="0.2">
      <c r="A63" s="11" t="s">
        <v>27</v>
      </c>
      <c r="B63" s="12" t="s">
        <v>25</v>
      </c>
      <c r="C63" s="66">
        <v>2</v>
      </c>
      <c r="D63" s="13">
        <v>35</v>
      </c>
      <c r="E63" s="10">
        <f t="shared" si="1"/>
        <v>17.5</v>
      </c>
    </row>
    <row r="64" spans="1:6" x14ac:dyDescent="0.2">
      <c r="A64" s="11" t="s">
        <v>93</v>
      </c>
      <c r="B64" s="12" t="s">
        <v>40</v>
      </c>
      <c r="C64" s="74">
        <v>1</v>
      </c>
      <c r="D64" s="59">
        <v>20</v>
      </c>
      <c r="E64" s="13">
        <f t="shared" ref="E64:E65" si="2">C64*D64</f>
        <v>20</v>
      </c>
    </row>
    <row r="65" spans="1:6" ht="13.5" thickBot="1" x14ac:dyDescent="0.25">
      <c r="A65" s="11" t="s">
        <v>5</v>
      </c>
      <c r="B65" s="12" t="s">
        <v>6</v>
      </c>
      <c r="C65" s="48">
        <v>1</v>
      </c>
      <c r="D65" s="13">
        <f>+SUM(E58:E64)</f>
        <v>72.5</v>
      </c>
      <c r="E65" s="13">
        <f t="shared" si="2"/>
        <v>72.5</v>
      </c>
    </row>
    <row r="66" spans="1:6" ht="13.5" thickBot="1" x14ac:dyDescent="0.25">
      <c r="D66" s="75" t="s">
        <v>91</v>
      </c>
      <c r="E66" s="36">
        <f>$B$21</f>
        <v>1</v>
      </c>
      <c r="F66" s="76">
        <f>E65*E66</f>
        <v>72.5</v>
      </c>
    </row>
    <row r="67" spans="1:6" ht="11.25" customHeight="1" thickBot="1" x14ac:dyDescent="0.25"/>
    <row r="68" spans="1:6" ht="13.5" thickBot="1" x14ac:dyDescent="0.25">
      <c r="A68" s="17" t="s">
        <v>94</v>
      </c>
      <c r="B68" s="21"/>
      <c r="C68" s="21"/>
      <c r="D68" s="22"/>
      <c r="E68" s="23"/>
      <c r="F68" s="14">
        <f>F66</f>
        <v>72.5</v>
      </c>
    </row>
    <row r="69" spans="1:6" ht="11.25" customHeight="1" x14ac:dyDescent="0.2"/>
    <row r="70" spans="1:6" ht="11.25" customHeight="1" thickBot="1" x14ac:dyDescent="0.25"/>
    <row r="71" spans="1:6" ht="17.25" customHeight="1" thickBot="1" x14ac:dyDescent="0.25">
      <c r="A71" s="17" t="s">
        <v>101</v>
      </c>
      <c r="B71" s="21"/>
      <c r="C71" s="21"/>
      <c r="D71" s="22"/>
      <c r="E71" s="23"/>
      <c r="F71" s="15">
        <f>SUM(F68,F51)</f>
        <v>4906.4430769230767</v>
      </c>
    </row>
    <row r="72" spans="1:6" ht="11.25" customHeight="1" x14ac:dyDescent="0.2"/>
    <row r="73" spans="1:6" x14ac:dyDescent="0.2">
      <c r="A73" s="7" t="s">
        <v>150</v>
      </c>
    </row>
    <row r="74" spans="1:6" ht="11.25" customHeight="1" thickBot="1" x14ac:dyDescent="0.25"/>
    <row r="75" spans="1:6" ht="13.5" thickBot="1" x14ac:dyDescent="0.25">
      <c r="A75" s="42" t="s">
        <v>28</v>
      </c>
      <c r="B75" s="43" t="s">
        <v>29</v>
      </c>
      <c r="C75" s="43" t="s">
        <v>18</v>
      </c>
      <c r="D75" s="44" t="s">
        <v>105</v>
      </c>
      <c r="E75" s="44" t="s">
        <v>30</v>
      </c>
      <c r="F75" s="45" t="s">
        <v>31</v>
      </c>
    </row>
    <row r="76" spans="1:6" ht="13.5" thickBot="1" x14ac:dyDescent="0.25">
      <c r="A76" s="8" t="s">
        <v>15</v>
      </c>
      <c r="B76" s="9" t="s">
        <v>2</v>
      </c>
      <c r="C76" s="83">
        <f>'3.BDI'!D24</f>
        <v>31.27</v>
      </c>
      <c r="D76" s="10">
        <f>+F71</f>
        <v>4906.4430769230767</v>
      </c>
      <c r="E76" s="10">
        <f>C76*D76/100</f>
        <v>1534.2447501538461</v>
      </c>
    </row>
    <row r="77" spans="1:6" ht="13.5" thickBot="1" x14ac:dyDescent="0.25">
      <c r="F77" s="14">
        <f>+E76</f>
        <v>1534.2447501538461</v>
      </c>
    </row>
    <row r="78" spans="1:6" ht="11.25" customHeight="1" thickBot="1" x14ac:dyDescent="0.25"/>
    <row r="79" spans="1:6" ht="13.5" thickBot="1" x14ac:dyDescent="0.25">
      <c r="A79" s="17" t="s">
        <v>106</v>
      </c>
      <c r="B79" s="21"/>
      <c r="C79" s="21"/>
      <c r="D79" s="22"/>
      <c r="E79" s="23"/>
      <c r="F79" s="15">
        <f>F77</f>
        <v>1534.2447501538461</v>
      </c>
    </row>
    <row r="80" spans="1:6" x14ac:dyDescent="0.2">
      <c r="A80" s="25"/>
      <c r="B80" s="25"/>
      <c r="C80" s="25"/>
      <c r="D80" s="26"/>
      <c r="E80" s="26"/>
      <c r="F80" s="24"/>
    </row>
    <row r="81" spans="1:6" ht="11.25" customHeight="1" thickBot="1" x14ac:dyDescent="0.25"/>
    <row r="82" spans="1:6" ht="24.75" customHeight="1" thickBot="1" x14ac:dyDescent="0.25">
      <c r="A82" s="17" t="s">
        <v>102</v>
      </c>
      <c r="B82" s="21"/>
      <c r="C82" s="21"/>
      <c r="D82" s="22"/>
      <c r="E82" s="23"/>
      <c r="F82" s="15">
        <f>F71+F79</f>
        <v>6440.687827076923</v>
      </c>
    </row>
    <row r="83" spans="1:6" ht="12.6" customHeight="1" x14ac:dyDescent="0.2">
      <c r="A83" s="38"/>
      <c r="B83" s="38"/>
      <c r="C83" s="38"/>
      <c r="D83" s="39"/>
      <c r="E83" s="39"/>
      <c r="F83" s="39"/>
    </row>
    <row r="84" spans="1:6" ht="16.149999999999999" customHeight="1" x14ac:dyDescent="0.2">
      <c r="A84" s="139" t="s">
        <v>111</v>
      </c>
      <c r="B84" s="127"/>
      <c r="C84" s="127"/>
      <c r="D84" s="128">
        <v>220</v>
      </c>
      <c r="E84" s="140" t="s">
        <v>112</v>
      </c>
    </row>
    <row r="85" spans="1:6" ht="13.5" thickBot="1" x14ac:dyDescent="0.25"/>
    <row r="86" spans="1:6" ht="25.5" customHeight="1" thickBot="1" x14ac:dyDescent="0.25">
      <c r="A86" s="17" t="s">
        <v>113</v>
      </c>
      <c r="B86" s="18"/>
      <c r="C86" s="18"/>
      <c r="D86" s="19"/>
      <c r="E86" s="129" t="s">
        <v>114</v>
      </c>
      <c r="F86" s="130">
        <f>IFERROR(F82/D84,"-")</f>
        <v>29.275853759440558</v>
      </c>
    </row>
    <row r="87" spans="1:6" s="165" customFormat="1" ht="25.5" customHeight="1" x14ac:dyDescent="0.2">
      <c r="A87" s="163"/>
      <c r="B87" s="163"/>
      <c r="C87" s="163"/>
      <c r="D87" s="16"/>
      <c r="E87" s="164"/>
      <c r="F87" s="164"/>
    </row>
    <row r="88" spans="1:6" s="165" customFormat="1" ht="25.5" customHeight="1" x14ac:dyDescent="0.2">
      <c r="A88" s="163"/>
      <c r="B88" s="163"/>
      <c r="C88" s="163"/>
      <c r="D88" s="16"/>
      <c r="E88" s="164"/>
      <c r="F88" s="164"/>
    </row>
    <row r="89" spans="1:6" s="165" customFormat="1" ht="25.5" customHeight="1" x14ac:dyDescent="0.2">
      <c r="A89" s="169" t="s">
        <v>151</v>
      </c>
      <c r="B89" s="169"/>
      <c r="C89" s="169"/>
      <c r="D89" s="169"/>
      <c r="E89" s="169"/>
      <c r="F89" s="169"/>
    </row>
    <row r="90" spans="1:6" s="165" customFormat="1" ht="25.5" customHeight="1" x14ac:dyDescent="0.2">
      <c r="A90" s="169"/>
      <c r="B90" s="169"/>
      <c r="C90" s="169"/>
      <c r="D90" s="169"/>
      <c r="E90" s="169"/>
      <c r="F90" s="169"/>
    </row>
    <row r="91" spans="1:6" s="165" customFormat="1" ht="12.6" customHeight="1" x14ac:dyDescent="0.2">
      <c r="A91" s="170" t="s">
        <v>152</v>
      </c>
      <c r="B91" s="170"/>
      <c r="C91" s="170"/>
      <c r="D91" s="170"/>
      <c r="E91" s="170"/>
      <c r="F91" s="170"/>
    </row>
    <row r="92" spans="1:6" s="168" customFormat="1" ht="9.75" customHeight="1" x14ac:dyDescent="0.2">
      <c r="A92" s="170"/>
      <c r="B92" s="170"/>
      <c r="C92" s="170"/>
      <c r="D92" s="170"/>
      <c r="E92" s="170"/>
      <c r="F92" s="170"/>
    </row>
    <row r="93" spans="1:6" s="168" customFormat="1" ht="9.75" customHeight="1" x14ac:dyDescent="0.2">
      <c r="A93" s="166"/>
      <c r="B93" s="167"/>
      <c r="C93" s="167"/>
      <c r="D93" s="167"/>
      <c r="E93" s="167"/>
      <c r="F93" s="167"/>
    </row>
    <row r="94" spans="1:6" s="168" customFormat="1" ht="9.75" customHeight="1" x14ac:dyDescent="0.2">
      <c r="A94" s="166"/>
      <c r="B94" s="167"/>
      <c r="C94" s="167"/>
      <c r="D94" s="167"/>
      <c r="E94" s="167"/>
      <c r="F94" s="167"/>
    </row>
    <row r="124" spans="4:6" ht="9" customHeight="1" x14ac:dyDescent="0.2">
      <c r="D124" s="5"/>
      <c r="E124" s="5"/>
      <c r="F124" s="5"/>
    </row>
  </sheetData>
  <mergeCells count="10">
    <mergeCell ref="A89:F90"/>
    <mergeCell ref="A91:F92"/>
    <mergeCell ref="A11:C11"/>
    <mergeCell ref="A1:F1"/>
    <mergeCell ref="A2:F2"/>
    <mergeCell ref="A17:D17"/>
    <mergeCell ref="A5:F5"/>
    <mergeCell ref="A16:E16"/>
    <mergeCell ref="A3:D3"/>
    <mergeCell ref="E3:F3"/>
  </mergeCells>
  <phoneticPr fontId="8" type="noConversion"/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zoomScaleNormal="100" workbookViewId="0">
      <selection activeCell="D16" sqref="D16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92" customWidth="1"/>
    <col min="5" max="10" width="9.140625" style="1"/>
    <col min="11" max="11" width="11" style="1" bestFit="1" customWidth="1"/>
    <col min="12" max="16384" width="9.140625" style="1"/>
  </cols>
  <sheetData>
    <row r="1" spans="1:12" ht="18" x14ac:dyDescent="0.2">
      <c r="A1" s="187" t="s">
        <v>104</v>
      </c>
      <c r="B1" s="188"/>
      <c r="C1" s="189"/>
      <c r="D1" s="86"/>
      <c r="E1" s="86"/>
      <c r="F1" s="86"/>
    </row>
    <row r="2" spans="1:12" ht="14.25" x14ac:dyDescent="0.2">
      <c r="A2" s="93" t="s">
        <v>42</v>
      </c>
      <c r="B2" s="94" t="s">
        <v>43</v>
      </c>
      <c r="C2" s="95" t="s">
        <v>44</v>
      </c>
      <c r="D2" s="96"/>
    </row>
    <row r="3" spans="1:12" ht="14.25" x14ac:dyDescent="0.2">
      <c r="A3" s="93" t="s">
        <v>45</v>
      </c>
      <c r="B3" s="94" t="s">
        <v>19</v>
      </c>
      <c r="C3" s="97">
        <v>0.2</v>
      </c>
      <c r="D3" s="96"/>
      <c r="F3" s="92"/>
      <c r="G3" s="92"/>
      <c r="H3" s="92"/>
      <c r="I3" s="92"/>
      <c r="J3" s="92"/>
      <c r="K3" s="92"/>
      <c r="L3" s="92"/>
    </row>
    <row r="4" spans="1:12" ht="14.25" x14ac:dyDescent="0.2">
      <c r="A4" s="93" t="s">
        <v>46</v>
      </c>
      <c r="B4" s="94" t="s">
        <v>47</v>
      </c>
      <c r="C4" s="97">
        <v>1.4999999999999999E-2</v>
      </c>
      <c r="D4" s="96"/>
      <c r="F4" s="92"/>
      <c r="G4" s="92"/>
      <c r="H4" s="92"/>
      <c r="I4" s="92"/>
      <c r="J4" s="92"/>
      <c r="K4" s="92"/>
      <c r="L4" s="92"/>
    </row>
    <row r="5" spans="1:12" ht="14.25" x14ac:dyDescent="0.2">
      <c r="A5" s="93" t="s">
        <v>48</v>
      </c>
      <c r="B5" s="94" t="s">
        <v>49</v>
      </c>
      <c r="C5" s="97">
        <v>0.01</v>
      </c>
      <c r="D5" s="96"/>
      <c r="F5" s="92"/>
      <c r="G5" s="92"/>
      <c r="H5" s="92"/>
      <c r="I5" s="92"/>
      <c r="J5" s="92"/>
      <c r="K5" s="92"/>
      <c r="L5" s="92"/>
    </row>
    <row r="6" spans="1:12" ht="14.25" x14ac:dyDescent="0.2">
      <c r="A6" s="93" t="s">
        <v>50</v>
      </c>
      <c r="B6" s="94" t="s">
        <v>51</v>
      </c>
      <c r="C6" s="97">
        <v>2E-3</v>
      </c>
      <c r="D6" s="96"/>
      <c r="F6" s="92"/>
      <c r="G6" s="92"/>
      <c r="H6" s="92"/>
      <c r="I6" s="92"/>
      <c r="J6" s="92"/>
      <c r="K6" s="92"/>
      <c r="L6" s="92"/>
    </row>
    <row r="7" spans="1:12" ht="14.25" x14ac:dyDescent="0.2">
      <c r="A7" s="93" t="s">
        <v>52</v>
      </c>
      <c r="B7" s="94" t="s">
        <v>53</v>
      </c>
      <c r="C7" s="97">
        <v>6.0000000000000001E-3</v>
      </c>
      <c r="D7" s="96"/>
      <c r="F7" s="92"/>
      <c r="G7" s="92"/>
      <c r="H7" s="92"/>
      <c r="I7" s="92"/>
      <c r="J7" s="92"/>
      <c r="K7" s="92"/>
      <c r="L7" s="92"/>
    </row>
    <row r="8" spans="1:12" ht="14.25" x14ac:dyDescent="0.2">
      <c r="A8" s="93" t="s">
        <v>54</v>
      </c>
      <c r="B8" s="94" t="s">
        <v>55</v>
      </c>
      <c r="C8" s="97">
        <v>2.5000000000000001E-2</v>
      </c>
      <c r="D8" s="96"/>
      <c r="F8" s="92"/>
      <c r="G8" s="92"/>
      <c r="H8" s="92"/>
      <c r="I8" s="92"/>
      <c r="J8" s="92"/>
      <c r="K8" s="92"/>
      <c r="L8" s="92"/>
    </row>
    <row r="9" spans="1:12" ht="14.25" x14ac:dyDescent="0.2">
      <c r="A9" s="93" t="s">
        <v>56</v>
      </c>
      <c r="B9" s="94" t="s">
        <v>57</v>
      </c>
      <c r="C9" s="97">
        <v>0.03</v>
      </c>
      <c r="D9" s="96"/>
      <c r="F9" s="92"/>
      <c r="G9" s="92"/>
      <c r="H9" s="92"/>
      <c r="I9" s="92"/>
      <c r="J9" s="92"/>
      <c r="K9" s="92"/>
      <c r="L9" s="92"/>
    </row>
    <row r="10" spans="1:12" ht="14.25" x14ac:dyDescent="0.2">
      <c r="A10" s="93" t="s">
        <v>58</v>
      </c>
      <c r="B10" s="94" t="s">
        <v>20</v>
      </c>
      <c r="C10" s="97">
        <v>0.08</v>
      </c>
      <c r="D10" s="98"/>
      <c r="F10" s="92"/>
      <c r="G10" s="92"/>
      <c r="H10" s="92"/>
      <c r="I10" s="92"/>
      <c r="J10" s="92"/>
      <c r="K10" s="92"/>
      <c r="L10" s="92"/>
    </row>
    <row r="11" spans="1:12" ht="15" x14ac:dyDescent="0.2">
      <c r="A11" s="93" t="s">
        <v>59</v>
      </c>
      <c r="B11" s="99" t="s">
        <v>60</v>
      </c>
      <c r="C11" s="100">
        <f>SUM(C3:C10)</f>
        <v>0.36800000000000005</v>
      </c>
      <c r="D11" s="98"/>
      <c r="F11" s="92"/>
      <c r="G11" s="92"/>
      <c r="H11" s="92"/>
      <c r="I11" s="92"/>
      <c r="J11" s="92"/>
      <c r="K11" s="92"/>
      <c r="L11" s="92"/>
    </row>
    <row r="12" spans="1:12" ht="15" x14ac:dyDescent="0.2">
      <c r="A12" s="101"/>
      <c r="B12" s="102"/>
      <c r="C12" s="103"/>
      <c r="D12" s="98"/>
      <c r="F12" s="92"/>
      <c r="G12" s="92"/>
      <c r="H12" s="92"/>
      <c r="I12" s="92"/>
      <c r="J12" s="92"/>
      <c r="K12" s="92"/>
      <c r="L12" s="92"/>
    </row>
    <row r="13" spans="1:12" ht="14.25" x14ac:dyDescent="0.2">
      <c r="A13" s="93" t="s">
        <v>61</v>
      </c>
      <c r="B13" s="104" t="s">
        <v>62</v>
      </c>
      <c r="C13" s="97">
        <v>6.1899999999999997E-2</v>
      </c>
      <c r="D13" s="98"/>
      <c r="F13" s="92"/>
      <c r="G13" s="92"/>
      <c r="H13" s="92"/>
      <c r="I13" s="92"/>
      <c r="J13" s="92"/>
      <c r="K13" s="92"/>
      <c r="L13" s="92"/>
    </row>
    <row r="14" spans="1:12" ht="14.25" x14ac:dyDescent="0.2">
      <c r="A14" s="93" t="s">
        <v>63</v>
      </c>
      <c r="B14" s="104" t="s">
        <v>64</v>
      </c>
      <c r="C14" s="97">
        <v>8.3299999999999999E-2</v>
      </c>
      <c r="D14" s="98"/>
      <c r="F14" s="92"/>
      <c r="G14" s="92"/>
      <c r="H14" s="92"/>
      <c r="I14" s="92"/>
      <c r="J14" s="92"/>
      <c r="K14" s="92"/>
      <c r="L14" s="92"/>
    </row>
    <row r="15" spans="1:12" ht="14.25" x14ac:dyDescent="0.2">
      <c r="A15" s="93" t="s">
        <v>100</v>
      </c>
      <c r="B15" s="104" t="s">
        <v>66</v>
      </c>
      <c r="C15" s="97">
        <v>5.9999999999999995E-4</v>
      </c>
      <c r="D15" s="98"/>
      <c r="F15" s="92"/>
      <c r="G15" s="92"/>
      <c r="H15" s="92"/>
      <c r="I15" s="92"/>
      <c r="J15" s="92"/>
      <c r="K15" s="92"/>
      <c r="L15" s="92"/>
    </row>
    <row r="16" spans="1:12" ht="14.25" x14ac:dyDescent="0.2">
      <c r="A16" s="93" t="s">
        <v>65</v>
      </c>
      <c r="B16" s="104" t="s">
        <v>68</v>
      </c>
      <c r="C16" s="97">
        <v>8.2000000000000007E-3</v>
      </c>
      <c r="D16" s="98"/>
      <c r="F16" s="92"/>
      <c r="G16" s="92"/>
      <c r="H16" s="92"/>
      <c r="I16" s="92"/>
      <c r="J16" s="92"/>
      <c r="K16" s="92"/>
      <c r="L16" s="92"/>
    </row>
    <row r="17" spans="1:12" ht="14.25" x14ac:dyDescent="0.2">
      <c r="A17" s="93" t="s">
        <v>67</v>
      </c>
      <c r="B17" s="104" t="s">
        <v>70</v>
      </c>
      <c r="C17" s="97">
        <v>3.0999999999999999E-3</v>
      </c>
      <c r="D17" s="98"/>
      <c r="F17" s="92"/>
      <c r="G17" s="92"/>
      <c r="H17" s="92"/>
      <c r="I17" s="92"/>
      <c r="J17" s="92"/>
      <c r="K17" s="92"/>
      <c r="L17" s="92"/>
    </row>
    <row r="18" spans="1:12" ht="14.25" x14ac:dyDescent="0.2">
      <c r="A18" s="93" t="s">
        <v>69</v>
      </c>
      <c r="B18" s="104" t="s">
        <v>71</v>
      </c>
      <c r="C18" s="97">
        <v>1.66E-2</v>
      </c>
      <c r="D18" s="98"/>
      <c r="F18" s="92"/>
      <c r="G18" s="92"/>
      <c r="H18" s="92"/>
      <c r="I18" s="92"/>
      <c r="J18" s="92"/>
      <c r="K18" s="92"/>
      <c r="L18" s="92"/>
    </row>
    <row r="19" spans="1:12" ht="15" x14ac:dyDescent="0.2">
      <c r="A19" s="93" t="s">
        <v>72</v>
      </c>
      <c r="B19" s="99" t="s">
        <v>73</v>
      </c>
      <c r="C19" s="100">
        <f>SUM(C13:C18)</f>
        <v>0.17369999999999999</v>
      </c>
      <c r="D19" s="105"/>
      <c r="F19" s="92"/>
      <c r="G19" s="92"/>
      <c r="H19" s="92"/>
      <c r="I19" s="92"/>
      <c r="J19" s="92"/>
      <c r="K19" s="92"/>
      <c r="L19" s="92"/>
    </row>
    <row r="20" spans="1:12" ht="15" x14ac:dyDescent="0.2">
      <c r="A20" s="101"/>
      <c r="B20" s="102"/>
      <c r="C20" s="103"/>
      <c r="D20" s="105"/>
      <c r="F20" s="92"/>
      <c r="G20" s="92"/>
      <c r="H20" s="92"/>
      <c r="I20" s="92"/>
      <c r="J20" s="92"/>
      <c r="K20" s="92"/>
      <c r="L20" s="92"/>
    </row>
    <row r="21" spans="1:12" ht="14.25" x14ac:dyDescent="0.2">
      <c r="A21" s="93" t="s">
        <v>74</v>
      </c>
      <c r="B21" s="94" t="s">
        <v>75</v>
      </c>
      <c r="C21" s="97">
        <v>2.5600000000000001E-2</v>
      </c>
      <c r="D21" s="98"/>
      <c r="E21" s="106"/>
      <c r="F21" s="92"/>
      <c r="G21" s="92"/>
      <c r="H21" s="92"/>
      <c r="I21" s="92"/>
      <c r="J21" s="92"/>
      <c r="K21" s="92"/>
      <c r="L21" s="92"/>
    </row>
    <row r="22" spans="1:12" ht="14.25" x14ac:dyDescent="0.2">
      <c r="A22" s="93" t="s">
        <v>99</v>
      </c>
      <c r="B22" s="94" t="s">
        <v>77</v>
      </c>
      <c r="C22" s="97">
        <v>4.9200000000000001E-2</v>
      </c>
      <c r="D22" s="98"/>
      <c r="F22" s="92"/>
      <c r="G22" s="92"/>
      <c r="H22" s="107"/>
      <c r="I22" s="92"/>
      <c r="J22" s="92"/>
      <c r="K22" s="92"/>
      <c r="L22" s="92"/>
    </row>
    <row r="23" spans="1:12" ht="14.25" x14ac:dyDescent="0.2">
      <c r="A23" s="93" t="s">
        <v>76</v>
      </c>
      <c r="B23" s="94" t="s">
        <v>79</v>
      </c>
      <c r="C23" s="97">
        <v>1.2999999999999999E-3</v>
      </c>
      <c r="D23" s="98"/>
      <c r="E23" s="106"/>
      <c r="F23" s="92"/>
      <c r="G23" s="92"/>
      <c r="H23" s="92"/>
      <c r="I23" s="92"/>
      <c r="J23" s="92"/>
      <c r="K23" s="92"/>
      <c r="L23" s="92"/>
    </row>
    <row r="24" spans="1:12" ht="14.25" x14ac:dyDescent="0.2">
      <c r="A24" s="93" t="s">
        <v>78</v>
      </c>
      <c r="B24" s="94" t="s">
        <v>81</v>
      </c>
      <c r="C24" s="97">
        <v>2.0500000000000001E-2</v>
      </c>
      <c r="D24" s="98"/>
      <c r="F24" s="92"/>
      <c r="G24" s="108"/>
      <c r="H24" s="92"/>
      <c r="I24" s="92"/>
      <c r="J24" s="92"/>
      <c r="K24" s="92"/>
      <c r="L24" s="92"/>
    </row>
    <row r="25" spans="1:12" ht="14.25" x14ac:dyDescent="0.2">
      <c r="A25" s="93" t="s">
        <v>80</v>
      </c>
      <c r="B25" s="94" t="s">
        <v>82</v>
      </c>
      <c r="C25" s="97">
        <v>1.8E-3</v>
      </c>
      <c r="D25" s="98"/>
      <c r="F25" s="92"/>
      <c r="G25" s="92"/>
      <c r="H25" s="92"/>
      <c r="I25" s="92"/>
      <c r="J25" s="92"/>
      <c r="K25" s="92"/>
      <c r="L25" s="92"/>
    </row>
    <row r="26" spans="1:12" ht="15" x14ac:dyDescent="0.2">
      <c r="A26" s="93" t="s">
        <v>83</v>
      </c>
      <c r="B26" s="99" t="s">
        <v>84</v>
      </c>
      <c r="C26" s="100">
        <f>SUM(C21:C25)</f>
        <v>9.8400000000000001E-2</v>
      </c>
      <c r="D26" s="105"/>
      <c r="F26" s="92"/>
      <c r="G26" s="92"/>
      <c r="H26" s="92"/>
      <c r="I26" s="92"/>
      <c r="J26" s="92"/>
      <c r="K26" s="92"/>
      <c r="L26" s="92"/>
    </row>
    <row r="27" spans="1:12" ht="15" x14ac:dyDescent="0.2">
      <c r="A27" s="101"/>
      <c r="B27" s="102"/>
      <c r="C27" s="103"/>
      <c r="D27" s="105"/>
      <c r="F27" s="92"/>
      <c r="G27" s="92"/>
      <c r="H27" s="92"/>
      <c r="I27" s="92"/>
      <c r="J27" s="92"/>
      <c r="K27" s="92"/>
      <c r="L27" s="92"/>
    </row>
    <row r="28" spans="1:12" ht="14.25" x14ac:dyDescent="0.2">
      <c r="A28" s="93" t="s">
        <v>85</v>
      </c>
      <c r="B28" s="94" t="s">
        <v>86</v>
      </c>
      <c r="C28" s="97">
        <f>ROUND(C11*C19,4)</f>
        <v>6.3899999999999998E-2</v>
      </c>
      <c r="D28" s="98"/>
      <c r="F28" s="92"/>
      <c r="G28" s="92"/>
      <c r="H28" s="92"/>
      <c r="I28" s="92"/>
      <c r="J28" s="92"/>
      <c r="K28" s="92"/>
      <c r="L28" s="92"/>
    </row>
    <row r="29" spans="1:12" ht="28.5" x14ac:dyDescent="0.2">
      <c r="A29" s="93" t="s">
        <v>87</v>
      </c>
      <c r="B29" s="109" t="s">
        <v>108</v>
      </c>
      <c r="C29" s="97">
        <f>ROUND((C21*C10),4)</f>
        <v>2E-3</v>
      </c>
      <c r="D29" s="98"/>
      <c r="F29" s="92"/>
      <c r="G29" s="92"/>
      <c r="H29" s="92"/>
      <c r="I29" s="92"/>
      <c r="J29" s="92"/>
      <c r="K29" s="92"/>
      <c r="L29" s="92"/>
    </row>
    <row r="30" spans="1:12" ht="15" x14ac:dyDescent="0.2">
      <c r="A30" s="93" t="s">
        <v>88</v>
      </c>
      <c r="B30" s="99" t="s">
        <v>89</v>
      </c>
      <c r="C30" s="100">
        <f>SUM(C28:C29)</f>
        <v>6.59E-2</v>
      </c>
      <c r="D30" s="110"/>
      <c r="F30" s="92"/>
      <c r="G30" s="92"/>
      <c r="H30" s="92"/>
      <c r="I30" s="92"/>
      <c r="J30" s="92"/>
      <c r="K30" s="92"/>
      <c r="L30" s="92"/>
    </row>
    <row r="31" spans="1:12" ht="15.75" thickBot="1" x14ac:dyDescent="0.25">
      <c r="A31" s="111"/>
      <c r="B31" s="112" t="s">
        <v>90</v>
      </c>
      <c r="C31" s="113">
        <f>C30+C26+C19+C11</f>
        <v>0.70599999999999996</v>
      </c>
      <c r="D31" s="110"/>
      <c r="F31" s="92"/>
      <c r="G31" s="92"/>
      <c r="H31" s="92"/>
      <c r="I31" s="92"/>
      <c r="J31" s="92"/>
      <c r="K31" s="92"/>
      <c r="L31" s="92"/>
    </row>
    <row r="32" spans="1:12" ht="15" x14ac:dyDescent="0.2">
      <c r="A32" s="98"/>
      <c r="B32" s="114"/>
      <c r="C32" s="115"/>
      <c r="D32" s="116"/>
      <c r="F32" s="92"/>
      <c r="G32" s="92"/>
      <c r="H32" s="92"/>
      <c r="I32" s="92"/>
      <c r="J32" s="92"/>
      <c r="K32" s="92"/>
      <c r="L32" s="92"/>
    </row>
    <row r="33" spans="1:12" ht="14.25" x14ac:dyDescent="0.2">
      <c r="A33" s="98"/>
      <c r="B33" s="98"/>
      <c r="C33" s="117"/>
      <c r="D33" s="118"/>
      <c r="F33" s="92"/>
      <c r="G33" s="92"/>
      <c r="H33" s="92"/>
      <c r="I33" s="92"/>
      <c r="J33" s="92"/>
      <c r="K33" s="92"/>
      <c r="L33" s="92"/>
    </row>
    <row r="34" spans="1:12" ht="14.25" x14ac:dyDescent="0.2">
      <c r="A34" s="96"/>
      <c r="B34" s="96"/>
      <c r="C34" s="119"/>
      <c r="D34" s="96"/>
      <c r="F34" s="92"/>
      <c r="G34" s="92"/>
      <c r="H34" s="92"/>
      <c r="I34" s="92"/>
      <c r="J34" s="92"/>
      <c r="K34" s="92"/>
      <c r="L34" s="92"/>
    </row>
    <row r="35" spans="1:12" ht="14.25" x14ac:dyDescent="0.2">
      <c r="A35" s="96"/>
      <c r="B35" s="96"/>
      <c r="C35" s="119"/>
      <c r="D35" s="96"/>
      <c r="F35" s="92"/>
      <c r="G35" s="92"/>
      <c r="H35" s="92"/>
      <c r="I35" s="92"/>
      <c r="J35" s="92"/>
      <c r="K35" s="92"/>
      <c r="L35" s="92"/>
    </row>
    <row r="36" spans="1:12" ht="14.25" x14ac:dyDescent="0.2">
      <c r="A36" s="96"/>
      <c r="B36" s="96"/>
      <c r="C36" s="119"/>
      <c r="D36" s="96"/>
      <c r="F36" s="92"/>
      <c r="G36" s="92"/>
      <c r="H36" s="92"/>
      <c r="I36" s="92"/>
      <c r="J36" s="92"/>
      <c r="K36" s="92"/>
      <c r="L36" s="92"/>
    </row>
    <row r="37" spans="1:12" ht="15" x14ac:dyDescent="0.2">
      <c r="A37" s="96"/>
      <c r="B37" s="120"/>
      <c r="C37" s="121"/>
      <c r="D37" s="96"/>
      <c r="F37" s="92"/>
      <c r="G37" s="92"/>
      <c r="H37" s="92"/>
      <c r="I37" s="92"/>
      <c r="J37" s="92"/>
      <c r="K37" s="92"/>
      <c r="L37" s="92"/>
    </row>
    <row r="38" spans="1:12" ht="15" x14ac:dyDescent="0.2">
      <c r="A38" s="110"/>
      <c r="B38" s="120"/>
      <c r="C38" s="121"/>
      <c r="D38" s="110"/>
      <c r="E38" s="92"/>
      <c r="F38" s="92"/>
      <c r="G38" s="92"/>
      <c r="H38" s="92"/>
      <c r="I38" s="92"/>
      <c r="J38" s="92"/>
      <c r="K38" s="92"/>
      <c r="L38" s="92"/>
    </row>
    <row r="39" spans="1:12" ht="16.5" x14ac:dyDescent="0.2">
      <c r="A39" s="122"/>
      <c r="B39" s="92"/>
      <c r="C39" s="92"/>
      <c r="E39" s="92"/>
      <c r="F39" s="92"/>
      <c r="G39" s="92"/>
      <c r="H39" s="92"/>
      <c r="I39" s="92"/>
      <c r="J39" s="92"/>
      <c r="K39" s="92"/>
      <c r="L39" s="92"/>
    </row>
    <row r="40" spans="1:12" x14ac:dyDescent="0.2">
      <c r="A40" s="123"/>
      <c r="B40" s="124"/>
      <c r="C40" s="124"/>
      <c r="E40" s="92"/>
      <c r="F40" s="92"/>
      <c r="G40" s="92"/>
      <c r="H40" s="92"/>
      <c r="I40" s="92"/>
      <c r="J40" s="92"/>
      <c r="K40" s="92"/>
      <c r="L40" s="92"/>
    </row>
    <row r="41" spans="1:12" ht="14.25" x14ac:dyDescent="0.2">
      <c r="A41" s="96"/>
      <c r="B41" s="125"/>
      <c r="C41" s="124"/>
      <c r="E41" s="92"/>
      <c r="F41" s="92"/>
      <c r="G41" s="92"/>
      <c r="H41" s="92"/>
      <c r="I41" s="92"/>
      <c r="J41" s="92"/>
      <c r="K41" s="92"/>
      <c r="L41" s="92"/>
    </row>
    <row r="42" spans="1:12" ht="14.25" x14ac:dyDescent="0.2">
      <c r="A42" s="96"/>
      <c r="B42" s="125"/>
      <c r="C42" s="96"/>
      <c r="E42" s="92"/>
      <c r="F42" s="92"/>
      <c r="G42" s="92"/>
      <c r="H42" s="92"/>
      <c r="I42" s="92"/>
      <c r="J42" s="92"/>
      <c r="K42" s="92"/>
      <c r="L42" s="92"/>
    </row>
    <row r="43" spans="1:12" ht="14.25" x14ac:dyDescent="0.2">
      <c r="A43" s="96"/>
      <c r="B43" s="119"/>
      <c r="C43" s="124"/>
      <c r="E43" s="92"/>
      <c r="F43" s="92"/>
      <c r="G43" s="92"/>
      <c r="H43" s="92"/>
      <c r="I43" s="92"/>
      <c r="J43" s="92"/>
      <c r="K43" s="92"/>
      <c r="L43" s="92"/>
    </row>
    <row r="44" spans="1:12" ht="14.25" x14ac:dyDescent="0.2">
      <c r="A44" s="96"/>
      <c r="B44" s="125"/>
      <c r="C44" s="96"/>
      <c r="E44" s="92"/>
      <c r="F44" s="92"/>
      <c r="G44" s="92"/>
      <c r="H44" s="92"/>
      <c r="I44" s="92"/>
      <c r="J44" s="92"/>
      <c r="K44" s="92"/>
      <c r="L44" s="92"/>
    </row>
    <row r="45" spans="1:12" ht="14.25" x14ac:dyDescent="0.2">
      <c r="A45" s="96"/>
      <c r="B45" s="119"/>
      <c r="C45" s="124"/>
      <c r="E45" s="92"/>
      <c r="F45" s="92"/>
      <c r="G45" s="92"/>
      <c r="H45" s="92"/>
      <c r="I45" s="92"/>
      <c r="J45" s="92"/>
      <c r="K45" s="92"/>
      <c r="L45" s="92"/>
    </row>
    <row r="46" spans="1:12" ht="14.25" x14ac:dyDescent="0.2">
      <c r="A46" s="96"/>
      <c r="B46" s="125"/>
      <c r="C46" s="96"/>
      <c r="E46" s="92"/>
      <c r="F46" s="92"/>
      <c r="G46" s="92"/>
      <c r="H46" s="92"/>
      <c r="I46" s="92"/>
      <c r="J46" s="92"/>
      <c r="K46" s="92"/>
      <c r="L46" s="92"/>
    </row>
    <row r="47" spans="1:12" ht="14.25" x14ac:dyDescent="0.2">
      <c r="A47" s="96"/>
      <c r="B47" s="119"/>
      <c r="C47" s="124"/>
      <c r="E47" s="92"/>
      <c r="F47" s="92"/>
      <c r="G47" s="92"/>
      <c r="H47" s="92"/>
      <c r="I47" s="92"/>
      <c r="J47" s="92"/>
      <c r="K47" s="92"/>
      <c r="L47" s="92"/>
    </row>
    <row r="48" spans="1:12" ht="14.25" x14ac:dyDescent="0.2">
      <c r="A48" s="96"/>
      <c r="B48" s="125"/>
      <c r="C48" s="96"/>
      <c r="E48" s="92"/>
      <c r="F48" s="92"/>
      <c r="G48" s="92"/>
      <c r="H48" s="92"/>
      <c r="I48" s="92"/>
      <c r="J48" s="92"/>
      <c r="K48" s="92"/>
      <c r="L48" s="92"/>
    </row>
    <row r="49" spans="1:12" ht="14.25" x14ac:dyDescent="0.2">
      <c r="A49" s="96"/>
      <c r="B49" s="119"/>
      <c r="C49" s="124"/>
      <c r="E49" s="92"/>
      <c r="F49" s="92"/>
      <c r="G49" s="92"/>
      <c r="H49" s="92"/>
      <c r="I49" s="92"/>
      <c r="J49" s="92"/>
      <c r="K49" s="92"/>
      <c r="L49" s="92"/>
    </row>
    <row r="50" spans="1:12" ht="16.5" x14ac:dyDescent="0.2">
      <c r="A50" s="122"/>
      <c r="B50" s="92"/>
      <c r="C50" s="92"/>
      <c r="E50" s="92"/>
      <c r="F50" s="92"/>
      <c r="G50" s="92"/>
      <c r="H50" s="92"/>
      <c r="I50" s="92"/>
      <c r="J50" s="92"/>
      <c r="K50" s="92"/>
      <c r="L50" s="92"/>
    </row>
    <row r="51" spans="1:12" x14ac:dyDescent="0.2">
      <c r="A51" s="92"/>
      <c r="B51" s="92"/>
      <c r="C51" s="92"/>
      <c r="E51" s="92"/>
      <c r="F51" s="92"/>
      <c r="G51" s="92"/>
      <c r="H51" s="92"/>
      <c r="I51" s="92"/>
      <c r="J51" s="92"/>
      <c r="K51" s="92"/>
      <c r="L51" s="92"/>
    </row>
    <row r="52" spans="1:12" x14ac:dyDescent="0.2">
      <c r="A52" s="92"/>
      <c r="B52" s="92"/>
      <c r="C52" s="92"/>
      <c r="E52" s="92"/>
      <c r="F52" s="92"/>
      <c r="G52" s="92"/>
      <c r="H52" s="92"/>
      <c r="I52" s="92"/>
      <c r="J52" s="92"/>
      <c r="K52" s="92"/>
      <c r="L52" s="92"/>
    </row>
    <row r="53" spans="1:12" x14ac:dyDescent="0.2">
      <c r="A53" s="126"/>
      <c r="B53" s="92"/>
      <c r="C53" s="92"/>
      <c r="E53" s="92"/>
      <c r="F53" s="92"/>
      <c r="G53" s="92"/>
      <c r="H53" s="92"/>
      <c r="I53" s="92"/>
      <c r="J53" s="92"/>
      <c r="K53" s="92"/>
      <c r="L53" s="92"/>
    </row>
    <row r="54" spans="1:12" x14ac:dyDescent="0.2">
      <c r="A54" s="92"/>
      <c r="B54" s="92"/>
      <c r="C54" s="92"/>
      <c r="E54" s="92"/>
    </row>
    <row r="55" spans="1:12" x14ac:dyDescent="0.2">
      <c r="A55" s="92"/>
      <c r="B55" s="92"/>
      <c r="C55" s="92"/>
      <c r="E55" s="92"/>
    </row>
    <row r="56" spans="1:12" x14ac:dyDescent="0.2">
      <c r="A56" s="92"/>
      <c r="B56" s="92"/>
      <c r="C56" s="92"/>
      <c r="E56" s="92"/>
    </row>
    <row r="57" spans="1:12" x14ac:dyDescent="0.2">
      <c r="A57" s="92"/>
      <c r="B57" s="92"/>
      <c r="C57" s="92"/>
      <c r="E57" s="92"/>
    </row>
    <row r="58" spans="1:12" x14ac:dyDescent="0.2">
      <c r="A58" s="92"/>
      <c r="B58" s="92"/>
      <c r="C58" s="92"/>
      <c r="E58" s="92"/>
    </row>
    <row r="59" spans="1:12" x14ac:dyDescent="0.2">
      <c r="A59" s="92"/>
      <c r="B59" s="92"/>
      <c r="C59" s="92"/>
      <c r="E59" s="92"/>
    </row>
    <row r="60" spans="1:12" x14ac:dyDescent="0.2">
      <c r="A60" s="92"/>
      <c r="B60" s="92"/>
      <c r="C60" s="92"/>
      <c r="E60" s="92"/>
    </row>
    <row r="61" spans="1:12" x14ac:dyDescent="0.2">
      <c r="A61" s="92"/>
      <c r="B61" s="92"/>
      <c r="C61" s="92"/>
      <c r="E61" s="92"/>
    </row>
    <row r="62" spans="1:12" x14ac:dyDescent="0.2">
      <c r="A62" s="92"/>
      <c r="B62" s="92"/>
      <c r="C62" s="92"/>
      <c r="E62" s="92"/>
    </row>
  </sheetData>
  <mergeCells count="1">
    <mergeCell ref="A1:C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zoomScaleNormal="100" workbookViewId="0">
      <selection activeCell="C30" sqref="C30"/>
    </sheetView>
  </sheetViews>
  <sheetFormatPr defaultRowHeight="12.75" x14ac:dyDescent="0.2"/>
  <cols>
    <col min="1" max="1" width="15.7109375" customWidth="1"/>
    <col min="2" max="2" width="29.7109375" customWidth="1"/>
    <col min="3" max="3" width="15.5703125" customWidth="1"/>
    <col min="4" max="4" width="22.85546875" customWidth="1"/>
  </cols>
  <sheetData>
    <row r="1" spans="1:6" ht="15.75" x14ac:dyDescent="0.2">
      <c r="A1" s="191" t="s">
        <v>103</v>
      </c>
      <c r="B1" s="191"/>
      <c r="C1" s="191"/>
      <c r="D1" s="191"/>
    </row>
    <row r="2" spans="1:6" ht="14.25" x14ac:dyDescent="0.2">
      <c r="A2" s="190" t="s">
        <v>121</v>
      </c>
      <c r="B2" s="190" t="s">
        <v>122</v>
      </c>
      <c r="C2" s="142" t="s">
        <v>2</v>
      </c>
      <c r="D2" s="142" t="s">
        <v>2</v>
      </c>
      <c r="E2" s="85"/>
      <c r="F2" s="85"/>
    </row>
    <row r="3" spans="1:6" ht="14.25" x14ac:dyDescent="0.2">
      <c r="A3" s="190"/>
      <c r="B3" s="190"/>
      <c r="C3" s="143" t="s">
        <v>123</v>
      </c>
      <c r="D3" s="143" t="s">
        <v>124</v>
      </c>
      <c r="E3" s="85"/>
      <c r="F3" s="85"/>
    </row>
    <row r="4" spans="1:6" ht="14.25" x14ac:dyDescent="0.2">
      <c r="A4" s="144"/>
      <c r="B4" s="145"/>
      <c r="C4" s="146"/>
      <c r="D4" s="146"/>
      <c r="E4" s="85"/>
      <c r="F4" s="85"/>
    </row>
    <row r="5" spans="1:6" ht="14.25" x14ac:dyDescent="0.2">
      <c r="A5" s="147">
        <v>1</v>
      </c>
      <c r="B5" s="148" t="s">
        <v>125</v>
      </c>
      <c r="C5" s="149" t="s">
        <v>41</v>
      </c>
      <c r="D5" s="149">
        <v>5.08</v>
      </c>
      <c r="E5" s="85"/>
      <c r="F5" s="85"/>
    </row>
    <row r="6" spans="1:6" x14ac:dyDescent="0.2">
      <c r="A6" s="150" t="s">
        <v>126</v>
      </c>
      <c r="B6" s="151" t="s">
        <v>127</v>
      </c>
      <c r="C6" s="152" t="s">
        <v>41</v>
      </c>
      <c r="D6" s="152" t="s">
        <v>41</v>
      </c>
    </row>
    <row r="7" spans="1:6" x14ac:dyDescent="0.2">
      <c r="A7" s="150" t="s">
        <v>128</v>
      </c>
      <c r="B7" s="151" t="s">
        <v>129</v>
      </c>
      <c r="C7" s="152" t="s">
        <v>41</v>
      </c>
      <c r="D7" s="152" t="s">
        <v>41</v>
      </c>
    </row>
    <row r="8" spans="1:6" x14ac:dyDescent="0.2">
      <c r="A8" s="150" t="s">
        <v>130</v>
      </c>
      <c r="B8" s="151" t="s">
        <v>131</v>
      </c>
      <c r="C8" s="152" t="s">
        <v>41</v>
      </c>
      <c r="D8" s="152" t="s">
        <v>41</v>
      </c>
    </row>
    <row r="9" spans="1:6" x14ac:dyDescent="0.2">
      <c r="A9" s="153" t="s">
        <v>41</v>
      </c>
      <c r="B9" s="151" t="s">
        <v>41</v>
      </c>
      <c r="C9" s="152" t="s">
        <v>41</v>
      </c>
      <c r="D9" s="152" t="s">
        <v>41</v>
      </c>
    </row>
    <row r="10" spans="1:6" x14ac:dyDescent="0.2">
      <c r="A10" s="147">
        <v>2</v>
      </c>
      <c r="B10" s="148" t="s">
        <v>132</v>
      </c>
      <c r="C10" s="154">
        <v>8.65</v>
      </c>
      <c r="D10" s="154"/>
    </row>
    <row r="11" spans="1:6" x14ac:dyDescent="0.2">
      <c r="A11" s="145" t="s">
        <v>133</v>
      </c>
      <c r="B11" s="155" t="s">
        <v>134</v>
      </c>
      <c r="C11" s="152">
        <v>5</v>
      </c>
      <c r="D11" s="152"/>
    </row>
    <row r="12" spans="1:6" x14ac:dyDescent="0.2">
      <c r="A12" s="145" t="s">
        <v>135</v>
      </c>
      <c r="B12" s="151" t="s">
        <v>136</v>
      </c>
      <c r="C12" s="152">
        <v>0.65</v>
      </c>
      <c r="D12" s="152"/>
    </row>
    <row r="13" spans="1:6" x14ac:dyDescent="0.2">
      <c r="A13" s="145" t="s">
        <v>137</v>
      </c>
      <c r="B13" s="151" t="s">
        <v>138</v>
      </c>
      <c r="C13" s="156">
        <v>3</v>
      </c>
      <c r="D13" s="152"/>
    </row>
    <row r="14" spans="1:6" x14ac:dyDescent="0.2">
      <c r="A14" s="153"/>
      <c r="B14" s="151"/>
      <c r="C14" s="152"/>
      <c r="D14" s="152"/>
    </row>
    <row r="15" spans="1:6" x14ac:dyDescent="0.2">
      <c r="A15" s="147">
        <v>3</v>
      </c>
      <c r="B15" s="148" t="s">
        <v>147</v>
      </c>
      <c r="C15" s="157" t="s">
        <v>41</v>
      </c>
      <c r="D15" s="154">
        <v>0.25</v>
      </c>
    </row>
    <row r="16" spans="1:6" x14ac:dyDescent="0.2">
      <c r="A16" s="145" t="s">
        <v>139</v>
      </c>
      <c r="B16" s="151" t="s">
        <v>140</v>
      </c>
      <c r="C16" s="152"/>
      <c r="D16" s="152"/>
    </row>
    <row r="17" spans="1:4" x14ac:dyDescent="0.2">
      <c r="A17" s="145" t="s">
        <v>141</v>
      </c>
      <c r="B17" s="151" t="s">
        <v>142</v>
      </c>
      <c r="C17" s="152"/>
      <c r="D17" s="152"/>
    </row>
    <row r="18" spans="1:4" x14ac:dyDescent="0.2">
      <c r="A18" s="145" t="s">
        <v>141</v>
      </c>
      <c r="B18" s="151" t="s">
        <v>143</v>
      </c>
      <c r="C18" s="152"/>
      <c r="D18" s="152"/>
    </row>
    <row r="19" spans="1:4" x14ac:dyDescent="0.2">
      <c r="A19" s="153"/>
      <c r="B19" s="158"/>
      <c r="C19" s="152"/>
      <c r="D19" s="152"/>
    </row>
    <row r="20" spans="1:4" x14ac:dyDescent="0.2">
      <c r="A20" s="147">
        <v>4</v>
      </c>
      <c r="B20" s="148" t="s">
        <v>144</v>
      </c>
      <c r="C20" s="157" t="s">
        <v>41</v>
      </c>
      <c r="D20" s="154">
        <v>3.5</v>
      </c>
    </row>
    <row r="21" spans="1:4" x14ac:dyDescent="0.2">
      <c r="A21" s="153"/>
      <c r="B21" s="151"/>
      <c r="C21" s="152"/>
      <c r="D21" s="152"/>
    </row>
    <row r="22" spans="1:4" x14ac:dyDescent="0.2">
      <c r="A22" s="147">
        <v>5</v>
      </c>
      <c r="B22" s="148" t="s">
        <v>145</v>
      </c>
      <c r="C22" s="154"/>
      <c r="D22" s="154">
        <v>10</v>
      </c>
    </row>
    <row r="23" spans="1:4" x14ac:dyDescent="0.2">
      <c r="A23" s="153"/>
      <c r="B23" s="151"/>
      <c r="C23" s="159"/>
      <c r="D23" s="159"/>
    </row>
    <row r="24" spans="1:4" x14ac:dyDescent="0.2">
      <c r="A24" s="160" t="s">
        <v>41</v>
      </c>
      <c r="B24" s="161" t="s">
        <v>146</v>
      </c>
      <c r="C24" s="162" t="s">
        <v>41</v>
      </c>
      <c r="D24" s="162">
        <f>ROUND((((1+(D5+D15)/100)*(1+D20/100)*(1+D22/100)/(1-C10/100))-(1))*100,2)</f>
        <v>31.27</v>
      </c>
    </row>
    <row r="26" spans="1:4" x14ac:dyDescent="0.2">
      <c r="A26" s="192" t="s">
        <v>148</v>
      </c>
      <c r="B26" s="192"/>
      <c r="C26" s="192"/>
      <c r="D26" s="192"/>
    </row>
    <row r="27" spans="1:4" x14ac:dyDescent="0.2">
      <c r="A27" s="192"/>
      <c r="B27" s="192"/>
      <c r="C27" s="192"/>
      <c r="D27" s="192"/>
    </row>
  </sheetData>
  <mergeCells count="4">
    <mergeCell ref="A2:A3"/>
    <mergeCell ref="B2:B3"/>
    <mergeCell ref="A1:D1"/>
    <mergeCell ref="A26:D27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1. Operador</vt:lpstr>
      <vt:lpstr>2.Encargos Sociais</vt:lpstr>
      <vt:lpstr>3.BDI</vt:lpstr>
      <vt:lpstr>'1. Operador'!Area_de_impressao</vt:lpstr>
      <vt:lpstr>'2.Encargos Sociais'!Area_de_impressao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Usuário</cp:lastModifiedBy>
  <cp:lastPrinted>2022-05-05T12:54:00Z</cp:lastPrinted>
  <dcterms:created xsi:type="dcterms:W3CDTF">2000-12-13T10:02:50Z</dcterms:created>
  <dcterms:modified xsi:type="dcterms:W3CDTF">2023-07-03T10:11:23Z</dcterms:modified>
</cp:coreProperties>
</file>